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Z:\ROXANA\ROXANA\VIMERCATI EAST EUROPE\CALCUL IMPOZIT PROFIT\04.2023 - 03.2024\03.2024\"/>
    </mc:Choice>
  </mc:AlternateContent>
  <xr:revisionPtr revIDLastSave="0" documentId="8_{35406F3A-0969-4387-B67B-0C12C9A5A555}" xr6:coauthVersionLast="47" xr6:coauthVersionMax="47" xr10:uidLastSave="{00000000-0000-0000-0000-000000000000}"/>
  <bookViews>
    <workbookView xWindow="-103" yWindow="-103" windowWidth="33120" windowHeight="18000" xr2:uid="{DCDE77EF-EF7D-4B0A-8658-E9933DDA675D}"/>
  </bookViews>
  <sheets>
    <sheet name="Summary" sheetId="2" r:id="rId1"/>
    <sheet name="PBC_Client computation" sheetId="3" r:id="rId2"/>
    <sheet name="Vim TB_31.03.2025" sheetId="4" r:id="rId3"/>
    <sheet name="Sheet1" sheetId="1" r:id="rId4"/>
  </sheets>
  <definedNames>
    <definedName name="\C" localSheetId="0">#REF!</definedName>
    <definedName name="\C" localSheetId="2">#REF!</definedName>
    <definedName name="\C">#REF!</definedName>
    <definedName name="\E">#REF!</definedName>
    <definedName name="\P" localSheetId="0">#REF!</definedName>
    <definedName name="\P" localSheetId="2">#REF!</definedName>
    <definedName name="\P">#REF!</definedName>
    <definedName name="\P2">#REF!</definedName>
    <definedName name="\PRINT" localSheetId="0">#REF!</definedName>
    <definedName name="\PRINT" localSheetId="2">#REF!</definedName>
    <definedName name="\PRINT">#REF!</definedName>
    <definedName name="__" localSheetId="0" hidden="1">{"subs",#N/A,FALSE,"database ";"proportional",#N/A,FALSE,"database "}</definedName>
    <definedName name="__" localSheetId="2" hidden="1">{"subs",#N/A,FALSE,"database ";"proportional",#N/A,FALSE,"database "}</definedName>
    <definedName name="__" hidden="1">{"subs",#N/A,FALSE,"database ";"proportional",#N/A,FALSE,"database "}</definedName>
    <definedName name="________________04_PL_monthly" localSheetId="0">#REF!</definedName>
    <definedName name="________________04_PL_monthly" localSheetId="2">#REF!</definedName>
    <definedName name="________________04_PL_monthly">#REF!</definedName>
    <definedName name="________________05_PL_monthly_f" localSheetId="0">#REF!</definedName>
    <definedName name="________________05_PL_monthly_f" localSheetId="2">#REF!</definedName>
    <definedName name="________________05_PL_monthly_f">#REF!</definedName>
    <definedName name="________________as2" hidden="1">"AS2DocumentEdit"</definedName>
    <definedName name="________________DAT1" localSheetId="0">#REF!</definedName>
    <definedName name="________________DAT1" localSheetId="2">#REF!</definedName>
    <definedName name="________________DAT1">#REF!</definedName>
    <definedName name="________________DAT10" localSheetId="0">#REF!</definedName>
    <definedName name="________________DAT10" localSheetId="2">#REF!</definedName>
    <definedName name="________________DAT10">#REF!</definedName>
    <definedName name="________________DAT11" localSheetId="0">#REF!</definedName>
    <definedName name="________________DAT11" localSheetId="2">#REF!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dec01" localSheetId="2">#REF!</definedName>
    <definedName name="________________dec01">#REF!</definedName>
    <definedName name="_______________04_PL_monthly" localSheetId="0">#REF!</definedName>
    <definedName name="_______________04_PL_monthly" localSheetId="2">#REF!</definedName>
    <definedName name="_______________04_PL_monthly">#REF!</definedName>
    <definedName name="_______________05_PL_monthly_f" localSheetId="0">#REF!</definedName>
    <definedName name="_______________05_PL_monthly_f">#REF!</definedName>
    <definedName name="_______________as2" hidden="1">"AS2DocumentEdit"</definedName>
    <definedName name="_______________DAT1" localSheetId="0">#REF!</definedName>
    <definedName name="_______________DAT1" localSheetId="2">#REF!</definedName>
    <definedName name="_______________DAT1">#REF!</definedName>
    <definedName name="_______________DAT10" localSheetId="0">#REF!</definedName>
    <definedName name="_______________DAT10" localSheetId="2">#REF!</definedName>
    <definedName name="_______________DAT10">#REF!</definedName>
    <definedName name="_______________DAT11" localSheetId="0">#REF!</definedName>
    <definedName name="_______________DAT11" localSheetId="2">#REF!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dec01" localSheetId="2">#REF!</definedName>
    <definedName name="_______________dec01">#REF!</definedName>
    <definedName name="______________04_PL_monthly" localSheetId="0">#REF!</definedName>
    <definedName name="______________04_PL_monthly" localSheetId="2">#REF!</definedName>
    <definedName name="______________04_PL_monthly">#REF!</definedName>
    <definedName name="______________05_PL_monthly_f" localSheetId="0">#REF!</definedName>
    <definedName name="______________05_PL_monthly_f">#REF!</definedName>
    <definedName name="______________as2" hidden="1">"AS2DocumentEdit"</definedName>
    <definedName name="______________DAT1" localSheetId="0">#REF!</definedName>
    <definedName name="______________DAT1" localSheetId="2">#REF!</definedName>
    <definedName name="______________DAT1">#REF!</definedName>
    <definedName name="______________DAT10" localSheetId="0">#REF!</definedName>
    <definedName name="______________DAT10" localSheetId="2">#REF!</definedName>
    <definedName name="______________DAT10">#REF!</definedName>
    <definedName name="______________DAT11" localSheetId="0">#REF!</definedName>
    <definedName name="______________DAT11" localSheetId="2">#REF!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c01" localSheetId="2">#REF!</definedName>
    <definedName name="______________dec01">#REF!</definedName>
    <definedName name="_____________04_PL_monthly" localSheetId="0">#REF!</definedName>
    <definedName name="_____________04_PL_monthly" localSheetId="2">#REF!</definedName>
    <definedName name="_____________04_PL_monthly">#REF!</definedName>
    <definedName name="_____________05_PL_monthly_f" localSheetId="0">#REF!</definedName>
    <definedName name="_____________05_PL_monthly_f">#REF!</definedName>
    <definedName name="_____________as2" hidden="1">"AS2DocumentEdit"</definedName>
    <definedName name="_____________DAT1" localSheetId="0">#REF!</definedName>
    <definedName name="_____________DAT1" localSheetId="2">#REF!</definedName>
    <definedName name="_____________DAT1">#REF!</definedName>
    <definedName name="_____________DAT10" localSheetId="0">#REF!</definedName>
    <definedName name="_____________DAT10" localSheetId="2">#REF!</definedName>
    <definedName name="_____________DAT10">#REF!</definedName>
    <definedName name="_____________DAT11" localSheetId="0">#REF!</definedName>
    <definedName name="_____________DAT11" localSheetId="2">#REF!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c01" localSheetId="2">#REF!</definedName>
    <definedName name="_____________dec01">#REF!</definedName>
    <definedName name="____________04_PL_monthly" localSheetId="0">#REF!</definedName>
    <definedName name="____________04_PL_monthly" localSheetId="2">#REF!</definedName>
    <definedName name="____________04_PL_monthly">#REF!</definedName>
    <definedName name="____________05_PL_monthly_f" localSheetId="0">#REF!</definedName>
    <definedName name="____________05_PL_monthly_f">#REF!</definedName>
    <definedName name="____________as2" hidden="1">"AS2DocumentEdit"</definedName>
    <definedName name="____________DAT1" localSheetId="0">#REF!</definedName>
    <definedName name="____________DAT1" localSheetId="2">#REF!</definedName>
    <definedName name="____________DAT1">#REF!</definedName>
    <definedName name="____________DAT10" localSheetId="0">#REF!</definedName>
    <definedName name="____________DAT10" localSheetId="2">#REF!</definedName>
    <definedName name="____________DAT10">#REF!</definedName>
    <definedName name="____________DAT11" localSheetId="0">#REF!</definedName>
    <definedName name="____________DAT11" localSheetId="2">#REF!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c01" localSheetId="2">#REF!</definedName>
    <definedName name="____________dec01">#REF!</definedName>
    <definedName name="___________04_PL_monthly" localSheetId="0">#REF!</definedName>
    <definedName name="___________04_PL_monthly" localSheetId="2">#REF!</definedName>
    <definedName name="___________04_PL_monthly">#REF!</definedName>
    <definedName name="___________05_PL_monthly_f" localSheetId="0">#REF!</definedName>
    <definedName name="___________05_PL_monthly_f">#REF!</definedName>
    <definedName name="___________as2" hidden="1">"AS2DocumentEdit"</definedName>
    <definedName name="___________DAT1" localSheetId="0">#REF!</definedName>
    <definedName name="___________DAT1" localSheetId="2">#REF!</definedName>
    <definedName name="___________DAT1">#REF!</definedName>
    <definedName name="___________DAT10" localSheetId="0">#REF!</definedName>
    <definedName name="___________DAT10" localSheetId="2">#REF!</definedName>
    <definedName name="___________DAT10">#REF!</definedName>
    <definedName name="___________DAT11" localSheetId="0">#REF!</definedName>
    <definedName name="___________DAT11" localSheetId="2">#REF!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c01" localSheetId="2">#REF!</definedName>
    <definedName name="___________dec01">#REF!</definedName>
    <definedName name="__________04_PL_monthly" localSheetId="0">#REF!</definedName>
    <definedName name="__________04_PL_monthly" localSheetId="2">#REF!</definedName>
    <definedName name="__________04_PL_monthly">#REF!</definedName>
    <definedName name="__________05_PL_monthly_f" localSheetId="0">#REF!</definedName>
    <definedName name="__________05_PL_monthly_f">#REF!</definedName>
    <definedName name="__________as2" hidden="1">"AS2DocumentEdit"</definedName>
    <definedName name="__________DAT1" localSheetId="0">#REF!</definedName>
    <definedName name="__________DAT1" localSheetId="2">#REF!</definedName>
    <definedName name="__________DAT1">#REF!</definedName>
    <definedName name="__________DAT10" localSheetId="0">#REF!</definedName>
    <definedName name="__________DAT10" localSheetId="2">#REF!</definedName>
    <definedName name="__________DAT10">#REF!</definedName>
    <definedName name="__________DAT11" localSheetId="0">#REF!</definedName>
    <definedName name="__________DAT11" localSheetId="2">#REF!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c01" localSheetId="2">#REF!</definedName>
    <definedName name="__________dec01">#REF!</definedName>
    <definedName name="_________04_PL_monthly" localSheetId="0">#REF!</definedName>
    <definedName name="_________04_PL_monthly" localSheetId="2">#REF!</definedName>
    <definedName name="_________04_PL_monthly">#REF!</definedName>
    <definedName name="_________05_PL_monthly_f" localSheetId="0">#REF!</definedName>
    <definedName name="_________05_PL_monthly_f">#REF!</definedName>
    <definedName name="_________as2" hidden="1">"AS2DocumentEdit"</definedName>
    <definedName name="_________DAT1" localSheetId="0">#REF!</definedName>
    <definedName name="_________DAT1" localSheetId="2">#REF!</definedName>
    <definedName name="_________DAT1">#REF!</definedName>
    <definedName name="_________DAT10" localSheetId="0">#REF!</definedName>
    <definedName name="_________DAT10" localSheetId="2">#REF!</definedName>
    <definedName name="_________DAT10">#REF!</definedName>
    <definedName name="_________DAT11" localSheetId="0">#REF!</definedName>
    <definedName name="_________DAT11" localSheetId="2">#REF!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c01" localSheetId="2">#REF!</definedName>
    <definedName name="_________dec01">#REF!</definedName>
    <definedName name="________04_PL_monthly" localSheetId="0">#REF!</definedName>
    <definedName name="________04_PL_monthly" localSheetId="2">#REF!</definedName>
    <definedName name="________04_PL_monthly">#REF!</definedName>
    <definedName name="________05_PL_monthly_f" localSheetId="0">#REF!</definedName>
    <definedName name="________05_PL_monthly_f">#REF!</definedName>
    <definedName name="________as2" hidden="1">"AS2DocumentEdit"</definedName>
    <definedName name="________DAT1" localSheetId="0">#REF!</definedName>
    <definedName name="________DAT1" localSheetId="2">#REF!</definedName>
    <definedName name="________DAT1">#REF!</definedName>
    <definedName name="________DAT10" localSheetId="0">#REF!</definedName>
    <definedName name="________DAT10" localSheetId="2">#REF!</definedName>
    <definedName name="________DAT10">#REF!</definedName>
    <definedName name="________DAT11" localSheetId="0">#REF!</definedName>
    <definedName name="________DAT11" localSheetId="2">#REF!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c01" localSheetId="2">#REF!</definedName>
    <definedName name="________dec01">#REF!</definedName>
    <definedName name="_______04_PL_monthly" localSheetId="0">#REF!</definedName>
    <definedName name="_______04_PL_monthly" localSheetId="2">#REF!</definedName>
    <definedName name="_______04_PL_monthly">#REF!</definedName>
    <definedName name="_______05_PL_monthly_f" localSheetId="0">#REF!</definedName>
    <definedName name="_______05_PL_monthly_f">#REF!</definedName>
    <definedName name="_______as2" hidden="1">"AS2DocumentEdit"</definedName>
    <definedName name="_______DAT1" localSheetId="0">#REF!</definedName>
    <definedName name="_______DAT1" localSheetId="2">#REF!</definedName>
    <definedName name="_______DAT1">#REF!</definedName>
    <definedName name="_______DAT10" localSheetId="0">#REF!</definedName>
    <definedName name="_______DAT10" localSheetId="2">#REF!</definedName>
    <definedName name="_______DAT10">#REF!</definedName>
    <definedName name="_______DAT11" localSheetId="0">#REF!</definedName>
    <definedName name="_______DAT11" localSheetId="2">#REF!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c01" localSheetId="2">#REF!</definedName>
    <definedName name="_______dec01">#REF!</definedName>
    <definedName name="______04_PL_monthly" localSheetId="0">#REF!</definedName>
    <definedName name="______04_PL_monthly" localSheetId="2">#REF!</definedName>
    <definedName name="______04_PL_monthly">#REF!</definedName>
    <definedName name="______05_PL_monthly_f" localSheetId="0">#REF!</definedName>
    <definedName name="______05_PL_monthly_f">#REF!</definedName>
    <definedName name="______as2" hidden="1">"AS2DocumentEdit"</definedName>
    <definedName name="______DAT1" localSheetId="0">#REF!</definedName>
    <definedName name="______DAT1" localSheetId="2">#REF!</definedName>
    <definedName name="______DAT1">#REF!</definedName>
    <definedName name="______DAT10" localSheetId="0">#REF!</definedName>
    <definedName name="______DAT10" localSheetId="2">#REF!</definedName>
    <definedName name="______DAT10">#REF!</definedName>
    <definedName name="______DAT11" localSheetId="0">#REF!</definedName>
    <definedName name="______DAT11" localSheetId="2">#REF!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c01" localSheetId="2">#REF!</definedName>
    <definedName name="______dec01">#REF!</definedName>
    <definedName name="_____04_PL_monthly" localSheetId="0">#REF!</definedName>
    <definedName name="_____04_PL_monthly" localSheetId="2">#REF!</definedName>
    <definedName name="_____04_PL_monthly">#REF!</definedName>
    <definedName name="_____05_PL_monthly_f" localSheetId="0">#REF!</definedName>
    <definedName name="_____05_PL_monthly_f">#REF!</definedName>
    <definedName name="_____as2" hidden="1">"AS2DocumentEdit"</definedName>
    <definedName name="_____bs1" localSheetId="0" hidden="1">{"AS",#N/A,FALSE,"Dec_BS";"LIAB",#N/A,FALSE,"Dec_BS"}</definedName>
    <definedName name="_____bs1" localSheetId="2" hidden="1">{"AS",#N/A,FALSE,"Dec_BS";"LIAB",#N/A,FALSE,"Dec_BS"}</definedName>
    <definedName name="_____bs1" hidden="1">{"AS",#N/A,FALSE,"Dec_BS";"LIAB",#N/A,FALSE,"Dec_BS"}</definedName>
    <definedName name="_____DAT1" localSheetId="0">#REF!</definedName>
    <definedName name="_____DAT1" localSheetId="2">#REF!</definedName>
    <definedName name="_____DAT1">#REF!</definedName>
    <definedName name="_____DAT10" localSheetId="0">#REF!</definedName>
    <definedName name="_____DAT10" localSheetId="2">#REF!</definedName>
    <definedName name="_____DAT10">#REF!</definedName>
    <definedName name="_____DAT11" localSheetId="0">#REF!</definedName>
    <definedName name="_____DAT11" localSheetId="2">#REF!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c01" localSheetId="2">#REF!</definedName>
    <definedName name="_____dec01">#REF!</definedName>
    <definedName name="____04_PL_monthly" localSheetId="0">#REF!</definedName>
    <definedName name="____04_PL_monthly" localSheetId="2">#REF!</definedName>
    <definedName name="____04_PL_monthly">#REF!</definedName>
    <definedName name="____05_PL_monthly_f" localSheetId="0">#REF!</definedName>
    <definedName name="____05_PL_monthly_f">#REF!</definedName>
    <definedName name="____as2" hidden="1">"AS2DocumentEdit"</definedName>
    <definedName name="____DAT1" localSheetId="0">#REF!</definedName>
    <definedName name="____DAT1" localSheetId="2">#REF!</definedName>
    <definedName name="____DAT1">#REF!</definedName>
    <definedName name="____DAT10" localSheetId="0">#REF!</definedName>
    <definedName name="____DAT10" localSheetId="2">#REF!</definedName>
    <definedName name="____DAT10">#REF!</definedName>
    <definedName name="____DAT11" localSheetId="0">#REF!</definedName>
    <definedName name="____DAT11" localSheetId="2">#REF!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c01" localSheetId="2">#REF!</definedName>
    <definedName name="____dec01">#REF!</definedName>
    <definedName name="___04_PL_monthly" localSheetId="0">#REF!</definedName>
    <definedName name="___04_PL_monthly" localSheetId="2">#REF!</definedName>
    <definedName name="___04_PL_monthly">#REF!</definedName>
    <definedName name="___05_PL_monthly_f" localSheetId="0">#REF!</definedName>
    <definedName name="___05_PL_monthly_f">#REF!</definedName>
    <definedName name="___as2" hidden="1">"AS2DocumentEdit"</definedName>
    <definedName name="___DAT1" localSheetId="0">#REF!</definedName>
    <definedName name="___DAT1" localSheetId="2">#REF!</definedName>
    <definedName name="___DAT1">#REF!</definedName>
    <definedName name="___DAT10" localSheetId="0">#REF!</definedName>
    <definedName name="___DAT10" localSheetId="2">#REF!</definedName>
    <definedName name="___DAT10">#REF!</definedName>
    <definedName name="___DAT11" localSheetId="0">#REF!</definedName>
    <definedName name="___DAT11" localSheetId="2">#REF!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c01" localSheetId="2">#REF!</definedName>
    <definedName name="___dec01">#REF!</definedName>
    <definedName name="___INDEX_SHEET___ASAP_Utilities" localSheetId="0">#REF!</definedName>
    <definedName name="___INDEX_SHEET___ASAP_Utilities" localSheetId="2">#REF!</definedName>
    <definedName name="___INDEX_SHEET___ASAP_Utilities">#REF!</definedName>
    <definedName name="___mds_first_cell___" localSheetId="0">#REF!</definedName>
    <definedName name="___mds_first_cell___">#REF!</definedName>
    <definedName name="__04_PL_monthly" localSheetId="0">#REF!</definedName>
    <definedName name="__04_PL_monthly">#REF!</definedName>
    <definedName name="__05_PL_monthly_f">#REF!</definedName>
    <definedName name="__123Graph_A" localSheetId="2" hidden="1">#REF!</definedName>
    <definedName name="__123Graph_A" hidden="1">#REF!</definedName>
    <definedName name="__123Graph_B" localSheetId="2" hidden="1">#REF!</definedName>
    <definedName name="__123Graph_B" hidden="1">#REF!</definedName>
    <definedName name="__123Graph_C" localSheetId="2" hidden="1">#REF!</definedName>
    <definedName name="__123Graph_C" hidden="1">#REF!</definedName>
    <definedName name="__123Graph_D" localSheetId="2" hidden="1">#REF!</definedName>
    <definedName name="__123Graph_D" hidden="1">#REF!</definedName>
    <definedName name="__123Graph_E" localSheetId="2" hidden="1">#REF!</definedName>
    <definedName name="__123Graph_E" hidden="1">#REF!</definedName>
    <definedName name="__123Graph_F" localSheetId="2" hidden="1">#REF!</definedName>
    <definedName name="__123Graph_F" hidden="1">#REF!</definedName>
    <definedName name="__123Graph_X" localSheetId="2" hidden="1">#REF!</definedName>
    <definedName name="__123Graph_X" hidden="1">#REF!</definedName>
    <definedName name="__6" localSheetId="2">#REF!</definedName>
    <definedName name="__6">#REF!</definedName>
    <definedName name="__Adj1" localSheetId="0">#REF!</definedName>
    <definedName name="__Adj1" localSheetId="2">#REF!</definedName>
    <definedName name="__Adj1">#REF!</definedName>
    <definedName name="__Adj2" localSheetId="0">#REF!</definedName>
    <definedName name="__Adj2">#REF!</definedName>
    <definedName name="__as2" hidden="1">"AS2DocumentEdit"</definedName>
    <definedName name="__ave01" localSheetId="2">#REF!</definedName>
    <definedName name="__ave01">#REF!</definedName>
    <definedName name="__ave02" localSheetId="2">#REF!</definedName>
    <definedName name="__ave02">#REF!</definedName>
    <definedName name="__ave03" localSheetId="2">#REF!</definedName>
    <definedName name="__ave03">#REF!</definedName>
    <definedName name="__ave04" localSheetId="2">#REF!</definedName>
    <definedName name="__ave04">#REF!</definedName>
    <definedName name="__ave05" localSheetId="2">#REF!</definedName>
    <definedName name="__ave05">#REF!</definedName>
    <definedName name="__ave06" localSheetId="2">#REF!</definedName>
    <definedName name="__ave06">#REF!</definedName>
    <definedName name="__ave07" localSheetId="2">#REF!</definedName>
    <definedName name="__ave07">#REF!</definedName>
    <definedName name="__ave08" localSheetId="2">#REF!</definedName>
    <definedName name="__ave08">#REF!</definedName>
    <definedName name="__ave09" localSheetId="2">#REF!</definedName>
    <definedName name="__ave09">#REF!</definedName>
    <definedName name="__ave12" localSheetId="2">#REF!</definedName>
    <definedName name="__ave12">#REF!</definedName>
    <definedName name="__Bal1" localSheetId="0">#REF!</definedName>
    <definedName name="__Bal1" localSheetId="2">#REF!</definedName>
    <definedName name="__Bal1">#REF!</definedName>
    <definedName name="__Bal2" localSheetId="0">#REF!</definedName>
    <definedName name="__Bal2" localSheetId="2">#REF!</definedName>
    <definedName name="__Bal2">#REF!</definedName>
    <definedName name="__Bal3" localSheetId="2">#REF!</definedName>
    <definedName name="__Bal3">#REF!</definedName>
    <definedName name="__Bal4" localSheetId="2">#REF!</definedName>
    <definedName name="__Bal4">#REF!</definedName>
    <definedName name="__Bal5" localSheetId="2">#REF!</definedName>
    <definedName name="__Bal5">#REF!</definedName>
    <definedName name="__Bal6" localSheetId="2">#REF!</definedName>
    <definedName name="__Bal6">#REF!</definedName>
    <definedName name="__Bal7" localSheetId="2">#REF!</definedName>
    <definedName name="__Bal7">#REF!</definedName>
    <definedName name="__bal99" localSheetId="0">#REF!</definedName>
    <definedName name="__bal99" localSheetId="2">#REF!</definedName>
    <definedName name="__bal99">#REF!</definedName>
    <definedName name="__bs1" localSheetId="0" hidden="1">{"AS",#N/A,FALSE,"Dec_BS";"LIAB",#N/A,FALSE,"Dec_BS"}</definedName>
    <definedName name="__bs1" localSheetId="2" hidden="1">{"AS",#N/A,FALSE,"Dec_BS";"LIAB",#N/A,FALSE,"Dec_BS"}</definedName>
    <definedName name="__bs1" hidden="1">{"AS",#N/A,FALSE,"Dec_BS";"LIAB",#N/A,FALSE,"Dec_BS"}</definedName>
    <definedName name="__bs2" localSheetId="2">#REF!</definedName>
    <definedName name="__bs2">#REF!</definedName>
    <definedName name="__cf2" localSheetId="2">#REF!</definedName>
    <definedName name="__cf2">#REF!</definedName>
    <definedName name="__DAT1" localSheetId="0">#REF!</definedName>
    <definedName name="__DAT1" localSheetId="2">#REF!</definedName>
    <definedName name="__DAT1">#REF!</definedName>
    <definedName name="__DAT10" localSheetId="0">#REF!</definedName>
    <definedName name="__DAT10" localSheetId="2">#REF!</definedName>
    <definedName name="__DAT10">#REF!</definedName>
    <definedName name="__DAT11" localSheetId="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c01" localSheetId="2">#REF!</definedName>
    <definedName name="__dec01">#REF!</definedName>
    <definedName name="__dov2">#REF!</definedName>
    <definedName name="__FCY2" localSheetId="2">OFFSET(#REF!,0,0,COUNTA(#REF!)-7,1)</definedName>
    <definedName name="__FCY2">OFFSET(#REF!,0,0,COUNTA(#REF!)-7,1)</definedName>
    <definedName name="__fin2008" localSheetId="2">#REF!</definedName>
    <definedName name="__fin2008">#REF!</definedName>
    <definedName name="__ind97" localSheetId="0">#REF!</definedName>
    <definedName name="__ind97" localSheetId="2">#REF!</definedName>
    <definedName name="__ind97">#REF!</definedName>
    <definedName name="__ind98" localSheetId="0">#REF!</definedName>
    <definedName name="__ind98" localSheetId="2">#REF!</definedName>
    <definedName name="__ind98">#REF!</definedName>
    <definedName name="__IntlFixup" hidden="1">TRUE</definedName>
    <definedName name="__IntlFixupTable" localSheetId="0" hidden="1">#REF!</definedName>
    <definedName name="__IntlFixupTable" localSheetId="2" hidden="1">#REF!</definedName>
    <definedName name="__IntlFixupTable" hidden="1">#REF!</definedName>
    <definedName name="__Main__" localSheetId="2">#REF!</definedName>
    <definedName name="__Main__">#REF!</definedName>
    <definedName name="__PTmpTable__" localSheetId="2">#REF!</definedName>
    <definedName name="__PTmpTable__">#REF!</definedName>
    <definedName name="__rsr7" localSheetId="2">#REF!</definedName>
    <definedName name="__rsr7">#REF!</definedName>
    <definedName name="__rsr8" localSheetId="2">#REF!</definedName>
    <definedName name="__rsr8">#REF!</definedName>
    <definedName name="__TmpTable__" localSheetId="2">#REF!</definedName>
    <definedName name="__TmpTable__">#REF!</definedName>
    <definedName name="__usd09" localSheetId="2">#REF!</definedName>
    <definedName name="__usd09">#REF!</definedName>
    <definedName name="_0000">#REF!</definedName>
    <definedName name="_04_PL_monthly" localSheetId="0">#REF!</definedName>
    <definedName name="_04_PL_monthly" localSheetId="2">#REF!</definedName>
    <definedName name="_04_PL_monthly">#REF!</definedName>
    <definedName name="_05_PL_monthly_f" localSheetId="0">#REF!</definedName>
    <definedName name="_05_PL_monthly_f" localSheetId="2">#REF!</definedName>
    <definedName name="_05_PL_monthly_f">#REF!</definedName>
    <definedName name="_1_04_PL_monthly" localSheetId="0">#REF!</definedName>
    <definedName name="_1_04_PL_monthly">#REF!</definedName>
    <definedName name="_1_123Grap" hidden="1">#REF!</definedName>
    <definedName name="_1FLOW">#REF!</definedName>
    <definedName name="_1IQ_ACCUMULATED_PENSION_OBLIGATION_FOR_IGN" hidden="1">"c2665"</definedName>
    <definedName name="_2_0__123Grap" localSheetId="2" hidden="1">#REF!</definedName>
    <definedName name="_2_0__123Grap" hidden="1">#REF!</definedName>
    <definedName name="_2_04_PL_monthly" localSheetId="2">#REF!</definedName>
    <definedName name="_2_04_PL_monthly">#REF!</definedName>
    <definedName name="_2_05_PL_monthly_f" localSheetId="2">#REF!</definedName>
    <definedName name="_2_05_PL_monthly_f">#REF!</definedName>
    <definedName name="_31_36_USD_Intreg">#REF!</definedName>
    <definedName name="_4_05_PL_monthly_f">#REF!</definedName>
    <definedName name="_4_Cum_Acc_0">#REF!</definedName>
    <definedName name="_a14" localSheetId="0" hidden="1">{"TAG1AGMS",#N/A,FALSE,"TAG 1A"}</definedName>
    <definedName name="_a14" localSheetId="2" hidden="1">{"TAG1AGMS",#N/A,FALSE,"TAG 1A"}</definedName>
    <definedName name="_a14" hidden="1">{"TAG1AGMS",#N/A,FALSE,"TAG 1A"}</definedName>
    <definedName name="_a15" localSheetId="0" hidden="1">{"weichwaren",#N/A,FALSE,"Liste 1";"hartwaren",#N/A,FALSE,"Liste 1";"food",#N/A,FALSE,"Liste 1";"fleisch",#N/A,FALSE,"Liste 1"}</definedName>
    <definedName name="_a15" localSheetId="2" hidden="1">{"weichwaren",#N/A,FALSE,"Liste 1";"hartwaren",#N/A,FALSE,"Liste 1";"food",#N/A,FALSE,"Liste 1";"fleisch",#N/A,FALSE,"Liste 1"}</definedName>
    <definedName name="_a15" hidden="1">{"weichwaren",#N/A,FALSE,"Liste 1";"hartwaren",#N/A,FALSE,"Liste 1";"food",#N/A,FALSE,"Liste 1";"fleisch",#N/A,FALSE,"Liste 1"}</definedName>
    <definedName name="_a16" localSheetId="0" hidden="1">{"weichwaren",#N/A,FALSE,"Liste 1";"hartwaren",#N/A,FALSE,"Liste 1";"food",#N/A,FALSE,"Liste 1";"fleisch",#N/A,FALSE,"Liste 1"}</definedName>
    <definedName name="_a16" localSheetId="2" hidden="1">{"weichwaren",#N/A,FALSE,"Liste 1";"hartwaren",#N/A,FALSE,"Liste 1";"food",#N/A,FALSE,"Liste 1";"fleisch",#N/A,FALSE,"Liste 1"}</definedName>
    <definedName name="_a16" hidden="1">{"weichwaren",#N/A,FALSE,"Liste 1";"hartwaren",#N/A,FALSE,"Liste 1";"food",#N/A,FALSE,"Liste 1";"fleisch",#N/A,FALSE,"Liste 1"}</definedName>
    <definedName name="_a17" localSheetId="0" hidden="1">{"TAG1AGMS",#N/A,FALSE,"TAG 1A"}</definedName>
    <definedName name="_a17" localSheetId="2" hidden="1">{"TAG1AGMS",#N/A,FALSE,"TAG 1A"}</definedName>
    <definedName name="_a17" hidden="1">{"TAG1AGMS",#N/A,FALSE,"TAG 1A"}</definedName>
    <definedName name="_a18" localSheetId="0" hidden="1">{"Tages_D",#N/A,FALSE,"Tagesbericht";"Tages_PL",#N/A,FALSE,"Tagesbericht"}</definedName>
    <definedName name="_a18" localSheetId="2" hidden="1">{"Tages_D",#N/A,FALSE,"Tagesbericht";"Tages_PL",#N/A,FALSE,"Tagesbericht"}</definedName>
    <definedName name="_a18" hidden="1">{"Tages_D",#N/A,FALSE,"Tagesbericht";"Tages_PL",#N/A,FALSE,"Tagesbericht"}</definedName>
    <definedName name="_a19" localSheetId="0" hidden="1">{"fleisch",#N/A,FALSE,"WG HK";"food",#N/A,FALSE,"WG HK";"hartwaren",#N/A,FALSE,"WG HK";"weichwaren",#N/A,FALSE,"WG HK"}</definedName>
    <definedName name="_a19" localSheetId="2" hidden="1">{"fleisch",#N/A,FALSE,"WG HK";"food",#N/A,FALSE,"WG HK";"hartwaren",#N/A,FALSE,"WG HK";"weichwaren",#N/A,FALSE,"WG HK"}</definedName>
    <definedName name="_a19" hidden="1">{"fleisch",#N/A,FALSE,"WG HK";"food",#N/A,FALSE,"WG HK";"hartwaren",#N/A,FALSE,"WG HK";"weichwaren",#N/A,FALSE,"WG HK"}</definedName>
    <definedName name="_a33" localSheetId="0" hidden="1">{"fleisch",#N/A,FALSE,"WG HK";"food",#N/A,FALSE,"WG HK";"hartwaren",#N/A,FALSE,"WG HK";"weichwaren",#N/A,FALSE,"WG HK"}</definedName>
    <definedName name="_a33" localSheetId="2" hidden="1">{"fleisch",#N/A,FALSE,"WG HK";"food",#N/A,FALSE,"WG HK";"hartwaren",#N/A,FALSE,"WG HK";"weichwaren",#N/A,FALSE,"WG HK"}</definedName>
    <definedName name="_a33" hidden="1">{"fleisch",#N/A,FALSE,"WG HK";"food",#N/A,FALSE,"WG HK";"hartwaren",#N/A,FALSE,"WG HK";"weichwaren",#N/A,FALSE,"WG HK"}</definedName>
    <definedName name="_a55" localSheetId="0" hidden="1">{"Tages_D",#N/A,FALSE,"Tagesbericht";"Tages_PL",#N/A,FALSE,"Tagesbericht"}</definedName>
    <definedName name="_a55" localSheetId="2" hidden="1">{"Tages_D",#N/A,FALSE,"Tagesbericht";"Tages_PL",#N/A,FALSE,"Tagesbericht"}</definedName>
    <definedName name="_a55" hidden="1">{"Tages_D",#N/A,FALSE,"Tagesbericht";"Tages_PL",#N/A,FALSE,"Tagesbericht"}</definedName>
    <definedName name="_A65565" localSheetId="2">#REF!</definedName>
    <definedName name="_A65565">#REF!</definedName>
    <definedName name="_a66" localSheetId="0" hidden="1">{"TAG1AGMS",#N/A,FALSE,"TAG 1A"}</definedName>
    <definedName name="_a66" localSheetId="2" hidden="1">{"TAG1AGMS",#N/A,FALSE,"TAG 1A"}</definedName>
    <definedName name="_a66" hidden="1">{"TAG1AGMS",#N/A,FALSE,"TAG 1A"}</definedName>
    <definedName name="_aa22" localSheetId="0" hidden="1">{"Tages_D",#N/A,FALSE,"Tagesbericht";"Tages_PL",#N/A,FALSE,"Tagesbericht"}</definedName>
    <definedName name="_aa22" localSheetId="2" hidden="1">{"Tages_D",#N/A,FALSE,"Tagesbericht";"Tages_PL",#N/A,FALSE,"Tagesbericht"}</definedName>
    <definedName name="_aa22" hidden="1">{"Tages_D",#N/A,FALSE,"Tagesbericht";"Tages_PL",#N/A,FALSE,"Tagesbericht"}</definedName>
    <definedName name="_Adj1" localSheetId="0">#REF!</definedName>
    <definedName name="_Adj1" localSheetId="2">#REF!</definedName>
    <definedName name="_Adj1">#REF!</definedName>
    <definedName name="_Adj2" localSheetId="0">#REF!</definedName>
    <definedName name="_Adj2" localSheetId="2">#REF!</definedName>
    <definedName name="_Adj2">#REF!</definedName>
    <definedName name="_Apr01" localSheetId="0">#REF!</definedName>
    <definedName name="_Apr01" localSheetId="2">#REF!</definedName>
    <definedName name="_Apr01">#REF!</definedName>
    <definedName name="_apr05">#REF!</definedName>
    <definedName name="_Apr99">#REF!</definedName>
    <definedName name="_as2" hidden="1">"AS2DocumentEdit"</definedName>
    <definedName name="_Aug01" localSheetId="0">#REF!</definedName>
    <definedName name="_Aug01" localSheetId="2">#REF!</definedName>
    <definedName name="_Aug01">#REF!</definedName>
    <definedName name="_aug05" localSheetId="0">#REF!</definedName>
    <definedName name="_aug05" localSheetId="2">#REF!</definedName>
    <definedName name="_aug05">#REF!</definedName>
    <definedName name="_Aug99" localSheetId="0">#REF!</definedName>
    <definedName name="_Aug99" localSheetId="2">#REF!</definedName>
    <definedName name="_Aug99">#REF!</definedName>
    <definedName name="_ave01" localSheetId="2">#REF!</definedName>
    <definedName name="_ave01">#REF!</definedName>
    <definedName name="_ave02" localSheetId="2">#REF!</definedName>
    <definedName name="_ave02">#REF!</definedName>
    <definedName name="_ave03" localSheetId="2">#REF!</definedName>
    <definedName name="_ave03">#REF!</definedName>
    <definedName name="_ave04" localSheetId="2">#REF!</definedName>
    <definedName name="_ave04">#REF!</definedName>
    <definedName name="_ave05" localSheetId="2">#REF!</definedName>
    <definedName name="_ave05">#REF!</definedName>
    <definedName name="_ave06" localSheetId="2">#REF!</definedName>
    <definedName name="_ave06">#REF!</definedName>
    <definedName name="_ave07" localSheetId="2">#REF!</definedName>
    <definedName name="_ave07">#REF!</definedName>
    <definedName name="_ave08" localSheetId="2">#REF!</definedName>
    <definedName name="_ave08">#REF!</definedName>
    <definedName name="_ave09" localSheetId="2">#REF!</definedName>
    <definedName name="_ave09">#REF!</definedName>
    <definedName name="_ave10" localSheetId="2">#REF!</definedName>
    <definedName name="_ave10">#REF!</definedName>
    <definedName name="_ave11" localSheetId="2">#REF!</definedName>
    <definedName name="_ave11">#REF!</definedName>
    <definedName name="_ave12" localSheetId="2">#REF!</definedName>
    <definedName name="_ave12">#REF!</definedName>
    <definedName name="_b18" localSheetId="0" hidden="1">{"Tages_D",#N/A,FALSE,"Tagesbericht";"Tages_PL",#N/A,FALSE,"Tagesbericht"}</definedName>
    <definedName name="_b18" localSheetId="2" hidden="1">{"Tages_D",#N/A,FALSE,"Tagesbericht";"Tages_PL",#N/A,FALSE,"Tagesbericht"}</definedName>
    <definedName name="_b18" hidden="1">{"Tages_D",#N/A,FALSE,"Tagesbericht";"Tages_PL",#N/A,FALSE,"Tagesbericht"}</definedName>
    <definedName name="_b19" localSheetId="0" hidden="1">{"Tages_D",#N/A,FALSE,"Tagesbericht";"Tages_PL",#N/A,FALSE,"Tagesbericht"}</definedName>
    <definedName name="_b19" localSheetId="2" hidden="1">{"Tages_D",#N/A,FALSE,"Tagesbericht";"Tages_PL",#N/A,FALSE,"Tagesbericht"}</definedName>
    <definedName name="_b19" hidden="1">{"Tages_D",#N/A,FALSE,"Tagesbericht";"Tages_PL",#N/A,FALSE,"Tagesbericht"}</definedName>
    <definedName name="_bal01" localSheetId="0">#REF!</definedName>
    <definedName name="_bal01" localSheetId="2">#REF!</definedName>
    <definedName name="_bal01">#REF!</definedName>
    <definedName name="_Bal1" localSheetId="0">#REF!</definedName>
    <definedName name="_Bal1" localSheetId="2">#REF!</definedName>
    <definedName name="_Bal1">#REF!</definedName>
    <definedName name="_Bal2" localSheetId="0">#REF!</definedName>
    <definedName name="_Bal2" localSheetId="2">#REF!</definedName>
    <definedName name="_Bal2">#REF!</definedName>
    <definedName name="_Bal3" localSheetId="2">#REF!</definedName>
    <definedName name="_Bal3">#REF!</definedName>
    <definedName name="_Bal4" localSheetId="2">#REF!</definedName>
    <definedName name="_Bal4">#REF!</definedName>
    <definedName name="_Bal5" localSheetId="2">#REF!</definedName>
    <definedName name="_Bal5">#REF!</definedName>
    <definedName name="_Bal6" localSheetId="2">#REF!</definedName>
    <definedName name="_Bal6">#REF!</definedName>
    <definedName name="_Bal7" localSheetId="2">#REF!</definedName>
    <definedName name="_Bal7">#REF!</definedName>
    <definedName name="_bal99" localSheetId="0">#REF!</definedName>
    <definedName name="_bal99" localSheetId="2">#REF!</definedName>
    <definedName name="_bal99">#REF!</definedName>
    <definedName name="_BI" localSheetId="2">#REF!</definedName>
    <definedName name="_BI">#REF!</definedName>
    <definedName name="_box2" localSheetId="2">#REF!</definedName>
    <definedName name="_box2">#REF!</definedName>
    <definedName name="_bs1" localSheetId="0" hidden="1">{"AS",#N/A,FALSE,"Dec_BS";"LIAB",#N/A,FALSE,"Dec_BS"}</definedName>
    <definedName name="_bs1" localSheetId="2" hidden="1">{"AS",#N/A,FALSE,"Dec_BS";"LIAB",#N/A,FALSE,"Dec_BS"}</definedName>
    <definedName name="_bs1" hidden="1">{"AS",#N/A,FALSE,"Dec_BS";"LIAB",#N/A,FALSE,"Dec_BS"}</definedName>
    <definedName name="_bs2" localSheetId="2">#REF!</definedName>
    <definedName name="_bs2">#REF!</definedName>
    <definedName name="_C" localSheetId="0">#REF!</definedName>
    <definedName name="_C" localSheetId="2">#REF!</definedName>
    <definedName name="_C">#REF!</definedName>
    <definedName name="_C_1">#N/A</definedName>
    <definedName name="_cal01">#REF!</definedName>
    <definedName name="_cal02">#REF!</definedName>
    <definedName name="_cal03">#REF!</definedName>
    <definedName name="_CAL04">#REF!</definedName>
    <definedName name="_cal05">#REF!</definedName>
    <definedName name="_cal06">#REF!</definedName>
    <definedName name="_cal07">#REF!</definedName>
    <definedName name="_cal98">#REF!</definedName>
    <definedName name="_CAL99">#REF!</definedName>
    <definedName name="_cf2" localSheetId="2">#REF!</definedName>
    <definedName name="_cf2">#REF!</definedName>
    <definedName name="_DAT1" localSheetId="0">#REF!</definedName>
    <definedName name="_DAT1" localSheetId="2">#REF!</definedName>
    <definedName name="_DAT1">#REF!</definedName>
    <definedName name="_DAT10" localSheetId="0">#REF!</definedName>
    <definedName name="_DAT10" localSheetId="2">#REF!</definedName>
    <definedName name="_DAT10">#REF!</definedName>
    <definedName name="_DAT11" localSheetId="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 localSheetId="2">#REF!</definedName>
    <definedName name="_DAT27">#REF!</definedName>
    <definedName name="_DAT28" localSheetId="2">#REF!</definedName>
    <definedName name="_DAT28">#REF!</definedName>
    <definedName name="_DAT29" localSheetId="2">#REF!</definedName>
    <definedName name="_DAT29">#REF!</definedName>
    <definedName name="_DAT3" localSheetId="0">#REF!</definedName>
    <definedName name="_DAT3" localSheetId="2">#REF!</definedName>
    <definedName name="_DAT3">#REF!</definedName>
    <definedName name="_DAT30" localSheetId="0">#REF!</definedName>
    <definedName name="_DAT30" localSheetId="2">#REF!</definedName>
    <definedName name="_DAT30">#REF!</definedName>
    <definedName name="_DAT31" localSheetId="2">#REF!</definedName>
    <definedName name="_DAT31">#REF!</definedName>
    <definedName name="_DAT32" localSheetId="2">#REF!</definedName>
    <definedName name="_DAT32">#REF!</definedName>
    <definedName name="_DAT33" localSheetId="2">#REF!</definedName>
    <definedName name="_DAT33">#REF!</definedName>
    <definedName name="_DAT34" localSheetId="2">#REF!</definedName>
    <definedName name="_DAT34">#REF!</definedName>
    <definedName name="_DAT35" localSheetId="2">#REF!</definedName>
    <definedName name="_DAT35">#REF!</definedName>
    <definedName name="_DAT36" localSheetId="2">#REF!</definedName>
    <definedName name="_DAT36">#REF!</definedName>
    <definedName name="_DAT37" localSheetId="2">#REF!</definedName>
    <definedName name="_DAT37">#REF!</definedName>
    <definedName name="_DAT4" localSheetId="0">#REF!</definedName>
    <definedName name="_DAT4" localSheetId="2">#REF!</definedName>
    <definedName name="_DAT4">#REF!</definedName>
    <definedName name="_DAT5" localSheetId="0">#REF!</definedName>
    <definedName name="_DAT5">#REF!</definedName>
    <definedName name="_DAT6" localSheetId="0">#REF!</definedName>
    <definedName name="_DAT6">#REF!</definedName>
    <definedName name="_DAT7">#REF!</definedName>
    <definedName name="_DAT8">#REF!</definedName>
    <definedName name="_DAT9">#REF!</definedName>
    <definedName name="_DBQ1" localSheetId="2">#REF!</definedName>
    <definedName name="_DBQ1">#REF!</definedName>
    <definedName name="_DBQ2" localSheetId="2">#REF!</definedName>
    <definedName name="_DBQ2">#REF!</definedName>
    <definedName name="_DBQ3" localSheetId="2">#REF!</definedName>
    <definedName name="_DBQ3">#REF!</definedName>
    <definedName name="_DBQ4" localSheetId="2">#REF!</definedName>
    <definedName name="_DBQ4">#REF!</definedName>
    <definedName name="_DCQ1" localSheetId="2">#REF!</definedName>
    <definedName name="_DCQ1">#REF!</definedName>
    <definedName name="_DCQ2" localSheetId="2">#REF!</definedName>
    <definedName name="_DCQ2">#REF!</definedName>
    <definedName name="_DCQ3" localSheetId="2">#REF!</definedName>
    <definedName name="_DCQ3">#REF!</definedName>
    <definedName name="_DCQ4" localSheetId="2">#REF!</definedName>
    <definedName name="_DCQ4">#REF!</definedName>
    <definedName name="_dec01" localSheetId="2">#REF!</definedName>
    <definedName name="_dec01">#REF!</definedName>
    <definedName name="_Dec02" localSheetId="2">#REF!</definedName>
    <definedName name="_Dec02">#REF!</definedName>
    <definedName name="_dec05" localSheetId="0">#REF!</definedName>
    <definedName name="_dec05" localSheetId="2">#REF!</definedName>
    <definedName name="_dec05">#REF!</definedName>
    <definedName name="_Dec99" localSheetId="0">#REF!</definedName>
    <definedName name="_Dec99">#REF!</definedName>
    <definedName name="_dov2">#REF!</definedName>
    <definedName name="_DSQ1" localSheetId="2">#REF!</definedName>
    <definedName name="_DSQ1">#REF!</definedName>
    <definedName name="_DSQ2" localSheetId="2">#REF!</definedName>
    <definedName name="_DSQ2">#REF!</definedName>
    <definedName name="_DSQ3" localSheetId="2">#REF!</definedName>
    <definedName name="_DSQ3">#REF!</definedName>
    <definedName name="_DSQ4" localSheetId="2">#REF!</definedName>
    <definedName name="_DSQ4">#REF!</definedName>
    <definedName name="_FC2003" localSheetId="0">#REF!</definedName>
    <definedName name="_FC2003" localSheetId="2">#REF!</definedName>
    <definedName name="_FC2003">#REF!</definedName>
    <definedName name="_FCY2" localSheetId="2">OFFSET(#REF!,0,0,COUNTA(#REF!)-7,1)</definedName>
    <definedName name="_FCY2">OFFSET(#REF!,0,0,COUNTA(#REF!)-7,1)</definedName>
    <definedName name="_Feb01" localSheetId="0">#REF!</definedName>
    <definedName name="_Feb01" localSheetId="2">#REF!</definedName>
    <definedName name="_Feb01">#REF!</definedName>
    <definedName name="_Feb02" localSheetId="0">#REF!</definedName>
    <definedName name="_Feb02" localSheetId="2">#REF!</definedName>
    <definedName name="_Feb02">#REF!</definedName>
    <definedName name="_feb05" localSheetId="0">#REF!</definedName>
    <definedName name="_feb05" localSheetId="2">#REF!</definedName>
    <definedName name="_feb05">#REF!</definedName>
    <definedName name="_Feb99" localSheetId="2">#REF!</definedName>
    <definedName name="_Feb99">#REF!</definedName>
    <definedName name="_Fill" hidden="1">#REF!</definedName>
    <definedName name="_Fill1" hidden="1">#REF!</definedName>
    <definedName name="_xlnm._FilterDatabase" localSheetId="0">#REF!</definedName>
    <definedName name="_xlnm._FilterDatabase" localSheetId="2" hidden="1">'Vim TB_31.03.2025'!$A$25:$U$227</definedName>
    <definedName name="_xlnm._FilterDatabase">#REF!</definedName>
    <definedName name="_fin2008" localSheetId="2">#REF!</definedName>
    <definedName name="_fin2008">#REF!</definedName>
    <definedName name="_FIXEian2000" localSheetId="0">#REF!</definedName>
    <definedName name="_FIXEian2000" localSheetId="2">#REF!</definedName>
    <definedName name="_FIXEian2000">#REF!</definedName>
    <definedName name="_GSRATES_1" hidden="1">"CT300001Latest          "</definedName>
    <definedName name="_GSRATES_COUNT" hidden="1">1</definedName>
    <definedName name="_ian05" localSheetId="0">#REF!</definedName>
    <definedName name="_ian05" localSheetId="2">#REF!</definedName>
    <definedName name="_ian05">#REF!</definedName>
    <definedName name="_IBQ1" localSheetId="2">#REF!</definedName>
    <definedName name="_IBQ1">#REF!</definedName>
    <definedName name="_IBQ2" localSheetId="2">#REF!</definedName>
    <definedName name="_IBQ2">#REF!</definedName>
    <definedName name="_IBQ3" localSheetId="2">#REF!</definedName>
    <definedName name="_IBQ3">#REF!</definedName>
    <definedName name="_IBQ4" localSheetId="2">#REF!</definedName>
    <definedName name="_IBQ4">#REF!</definedName>
    <definedName name="_ICQ1" localSheetId="2">#REF!</definedName>
    <definedName name="_ICQ1">#REF!</definedName>
    <definedName name="_ICQ2" localSheetId="2">#REF!</definedName>
    <definedName name="_ICQ2">#REF!</definedName>
    <definedName name="_ICQ3" localSheetId="2">#REF!</definedName>
    <definedName name="_ICQ3">#REF!</definedName>
    <definedName name="_ICQ4" localSheetId="2">#REF!</definedName>
    <definedName name="_ICQ4">#REF!</definedName>
    <definedName name="_ind97" localSheetId="0">#REF!</definedName>
    <definedName name="_ind97" localSheetId="2">#REF!</definedName>
    <definedName name="_ind97">#REF!</definedName>
    <definedName name="_ind98" localSheetId="0">#REF!</definedName>
    <definedName name="_ind98">#REF!</definedName>
    <definedName name="_ISQ1" localSheetId="2">#REF!</definedName>
    <definedName name="_ISQ1">#REF!</definedName>
    <definedName name="_ISQ2" localSheetId="2">#REF!</definedName>
    <definedName name="_ISQ2">#REF!</definedName>
    <definedName name="_ISQ3" localSheetId="2">#REF!</definedName>
    <definedName name="_ISQ3">#REF!</definedName>
    <definedName name="_ISQ4" localSheetId="2">#REF!</definedName>
    <definedName name="_ISQ4">#REF!</definedName>
    <definedName name="_Jan01" localSheetId="0">#REF!</definedName>
    <definedName name="_Jan01" localSheetId="2">#REF!</definedName>
    <definedName name="_Jan01">#REF!</definedName>
    <definedName name="_Jan02" localSheetId="0">#REF!</definedName>
    <definedName name="_Jan02">#REF!</definedName>
    <definedName name="_Jan99" localSheetId="0">#REF!</definedName>
    <definedName name="_Jan99">#REF!</definedName>
    <definedName name="_Jul01">#REF!</definedName>
    <definedName name="_jul05">#REF!</definedName>
    <definedName name="_Jul99">#REF!</definedName>
    <definedName name="_Jun01">#REF!</definedName>
    <definedName name="_jun05">#REF!</definedName>
    <definedName name="_Jun99">#REF!</definedName>
    <definedName name="_Key1" hidden="1">#REF!</definedName>
    <definedName name="_Key2" hidden="1">#REF!</definedName>
    <definedName name="_MA02">#REF!</definedName>
    <definedName name="_MA03">#REF!</definedName>
    <definedName name="_ma04">#REF!</definedName>
    <definedName name="_ma05">#REF!</definedName>
    <definedName name="_ma06">#REF!</definedName>
    <definedName name="_ma07">#REF!</definedName>
    <definedName name="_Mar01">#REF!</definedName>
    <definedName name="_Mar02">#REF!</definedName>
    <definedName name="_mar05">#REF!</definedName>
    <definedName name="_Mar99">#REF!</definedName>
    <definedName name="_MatMult_A" localSheetId="2" hidden="1">#REF!</definedName>
    <definedName name="_MatMult_A" hidden="1">#REF!</definedName>
    <definedName name="_May01" localSheetId="0">#REF!</definedName>
    <definedName name="_May01" localSheetId="2">#REF!</definedName>
    <definedName name="_May01">#REF!</definedName>
    <definedName name="_may05" localSheetId="0">#REF!</definedName>
    <definedName name="_may05">#REF!</definedName>
    <definedName name="_May99" localSheetId="0">#REF!</definedName>
    <definedName name="_May99">#REF!</definedName>
    <definedName name="_ME02">#REF!</definedName>
    <definedName name="_ME03">#REF!</definedName>
    <definedName name="_ME04">#REF!</definedName>
    <definedName name="_me05">#REF!</definedName>
    <definedName name="_me06">#REF!</definedName>
    <definedName name="_me07">#REF!</definedName>
    <definedName name="_MF1">#REF!</definedName>
    <definedName name="_MF2">#REF!</definedName>
    <definedName name="_MF3">#REF!</definedName>
    <definedName name="_MF4">#REF!</definedName>
    <definedName name="_MF5">#REF!</definedName>
    <definedName name="_MF6">#REF!</definedName>
    <definedName name="_mf97" localSheetId="2">#REF!</definedName>
    <definedName name="_mf97">#REF!</definedName>
    <definedName name="_mod2" localSheetId="2">#REF!</definedName>
    <definedName name="_mod2">#REF!</definedName>
    <definedName name="_mod3" localSheetId="2">#REF!</definedName>
    <definedName name="_mod3">#REF!</definedName>
    <definedName name="_mod4" localSheetId="2">#REF!</definedName>
    <definedName name="_mod4">#REF!</definedName>
    <definedName name="_mod6" localSheetId="2">#REF!</definedName>
    <definedName name="_mod6">#REF!</definedName>
    <definedName name="_mth05">#REF!</definedName>
    <definedName name="_mth06">#REF!</definedName>
    <definedName name="_MTH08">#REF!</definedName>
    <definedName name="_Nov01" localSheetId="0">#REF!</definedName>
    <definedName name="_Nov01" localSheetId="2">#REF!</definedName>
    <definedName name="_Nov01">#REF!</definedName>
    <definedName name="_nov05" localSheetId="0">#REF!</definedName>
    <definedName name="_nov05">#REF!</definedName>
    <definedName name="_Nov99" localSheetId="0">#REF!</definedName>
    <definedName name="_Nov99">#REF!</definedName>
    <definedName name="_Oct01">#REF!</definedName>
    <definedName name="_oct05">#REF!</definedName>
    <definedName name="_Oct99">#REF!</definedName>
    <definedName name="_Order1" hidden="1">255</definedName>
    <definedName name="_Order2" localSheetId="2" hidden="1">0</definedName>
    <definedName name="_Order2" hidden="1">255</definedName>
    <definedName name="_P" localSheetId="2">#REF!</definedName>
    <definedName name="_P">#REF!</definedName>
    <definedName name="_RS1994" localSheetId="2">#REF!</definedName>
    <definedName name="_RS1994">#REF!</definedName>
    <definedName name="_RS1995" localSheetId="2">#REF!</definedName>
    <definedName name="_RS1995">#REF!</definedName>
    <definedName name="_RS1996" localSheetId="2">#REF!</definedName>
    <definedName name="_RS1996">#REF!</definedName>
    <definedName name="_RS1997" localSheetId="2">#REF!</definedName>
    <definedName name="_RS1997">#REF!</definedName>
    <definedName name="_RS1998" localSheetId="2">#REF!</definedName>
    <definedName name="_RS1998">#REF!</definedName>
    <definedName name="_RS1999" localSheetId="2">#REF!</definedName>
    <definedName name="_RS1999">#REF!</definedName>
    <definedName name="_RS2000" localSheetId="2">#REF!</definedName>
    <definedName name="_RS2000">#REF!</definedName>
    <definedName name="_rsr7" localSheetId="2">#REF!</definedName>
    <definedName name="_rsr7">#REF!</definedName>
    <definedName name="_rsr8" localSheetId="2">#REF!</definedName>
    <definedName name="_rsr8">#REF!</definedName>
    <definedName name="_s123" localSheetId="0" hidden="1">{#N/A,#N/A,TRUE,"Récap";#N/A,#N/A,TRUE,"DUS"}</definedName>
    <definedName name="_s123" localSheetId="2" hidden="1">{#N/A,#N/A,TRUE,"Récap";#N/A,#N/A,TRUE,"DUS"}</definedName>
    <definedName name="_s123" hidden="1">{#N/A,#N/A,TRUE,"Récap";#N/A,#N/A,TRUE,"DUS"}</definedName>
    <definedName name="_s3" localSheetId="0" hidden="1">{#N/A,#N/A,FALSE,"Aging Summary";#N/A,#N/A,FALSE,"Ratio Analysis";#N/A,#N/A,FALSE,"Test 120 Day Accts";#N/A,#N/A,FALSE,"Tickmarks"}</definedName>
    <definedName name="_s3" localSheetId="2" hidden="1">{#N/A,#N/A,FALSE,"Aging Summary";#N/A,#N/A,FALSE,"Ratio Analysis";#N/A,#N/A,FALSE,"Test 120 Day Accts";#N/A,#N/A,FALSE,"Tickmarks"}</definedName>
    <definedName name="_s3" hidden="1">{#N/A,#N/A,FALSE,"Aging Summary";#N/A,#N/A,FALSE,"Ratio Analysis";#N/A,#N/A,FALSE,"Test 120 Day Accts";#N/A,#N/A,FALSE,"Tickmarks"}</definedName>
    <definedName name="_s4" localSheetId="0" hidden="1">{#N/A,#N/A,FALSE,"Aging Summary";#N/A,#N/A,FALSE,"Ratio Analysis";#N/A,#N/A,FALSE,"Test 120 Day Accts";#N/A,#N/A,FALSE,"Tickmarks"}</definedName>
    <definedName name="_s4" localSheetId="2" hidden="1">{#N/A,#N/A,FALSE,"Aging Summary";#N/A,#N/A,FALSE,"Ratio Analysis";#N/A,#N/A,FALSE,"Test 120 Day Accts";#N/A,#N/A,FALSE,"Tickmarks"}</definedName>
    <definedName name="_s4" hidden="1">{#N/A,#N/A,FALSE,"Aging Summary";#N/A,#N/A,FALSE,"Ratio Analysis";#N/A,#N/A,FALSE,"Test 120 Day Accts";#N/A,#N/A,FALSE,"Tickmarks"}</definedName>
    <definedName name="_Sem1" localSheetId="0">#REF!</definedName>
    <definedName name="_Sem1" localSheetId="2">#REF!</definedName>
    <definedName name="_Sem1">#REF!</definedName>
    <definedName name="_Sem2" localSheetId="0">#REF!</definedName>
    <definedName name="_Sem2" localSheetId="2">#REF!</definedName>
    <definedName name="_Sem2">#REF!</definedName>
    <definedName name="_Sep01" localSheetId="0">#REF!</definedName>
    <definedName name="_Sep01" localSheetId="2">#REF!</definedName>
    <definedName name="_Sep01">#REF!</definedName>
    <definedName name="_sep05">#REF!</definedName>
    <definedName name="_Sep99">#REF!</definedName>
    <definedName name="_Sort" hidden="1">#REF!</definedName>
    <definedName name="_Table2_Out" hidden="1">#REF!</definedName>
    <definedName name="_tb2008">#REF!</definedName>
    <definedName name="_u18" localSheetId="0" hidden="1">{"Tages_D",#N/A,FALSE,"Tagesbericht";"Tages_PL",#N/A,FALSE,"Tagesbericht"}</definedName>
    <definedName name="_u18" localSheetId="2" hidden="1">{"Tages_D",#N/A,FALSE,"Tagesbericht";"Tages_PL",#N/A,FALSE,"Tagesbericht"}</definedName>
    <definedName name="_u18" hidden="1">{"Tages_D",#N/A,FALSE,"Tagesbericht";"Tages_PL",#N/A,FALSE,"Tagesbericht"}</definedName>
    <definedName name="_u20" localSheetId="0" hidden="1">{"fleisch",#N/A,FALSE,"WG HK";"food",#N/A,FALSE,"WG HK";"hartwaren",#N/A,FALSE,"WG HK";"weichwaren",#N/A,FALSE,"WG HK"}</definedName>
    <definedName name="_u20" localSheetId="2" hidden="1">{"fleisch",#N/A,FALSE,"WG HK";"food",#N/A,FALSE,"WG HK";"hartwaren",#N/A,FALSE,"WG HK";"weichwaren",#N/A,FALSE,"WG HK"}</definedName>
    <definedName name="_u20" hidden="1">{"fleisch",#N/A,FALSE,"WG HK";"food",#N/A,FALSE,"WG HK";"hartwaren",#N/A,FALSE,"WG HK";"weichwaren",#N/A,FALSE,"WG HK"}</definedName>
    <definedName name="_usd12" localSheetId="2">#REF!</definedName>
    <definedName name="_usd12">#REF!</definedName>
    <definedName name="_vir2" localSheetId="0">#REF!</definedName>
    <definedName name="_vir2" localSheetId="2">#REF!</definedName>
    <definedName name="_vir2">#REF!</definedName>
    <definedName name="_wiz_Stat_EXCEL" localSheetId="0">#REF!</definedName>
    <definedName name="_wiz_Stat_EXCEL">#REF!</definedName>
    <definedName name="_x1" localSheetId="0" hidden="1">{#N/A,#N/A,FALSE,"Cover";#N/A,#N/A,FALSE,"1. Conversion Cost Summary";#N/A,#N/A,FALSE,"2. CC YE Forecast INV ";#N/A,#N/A,FALSE,"3. CC YE Forecast ROM";#N/A,#N/A,FALSE,"4.CC YE FORECAST ROM+INV";#N/A,#N/A,FALSE,"5. Material Cost";#N/A,#N/A,FALSE,"6. Waste Calculation"}</definedName>
    <definedName name="_x1" localSheetId="2" hidden="1">{#N/A,#N/A,FALSE,"Cover";#N/A,#N/A,FALSE,"1. Conversion Cost Summary";#N/A,#N/A,FALSE,"2. CC YE Forecast INV ";#N/A,#N/A,FALSE,"3. CC YE Forecast ROM";#N/A,#N/A,FALSE,"4.CC YE FORECAST ROM+INV";#N/A,#N/A,FALSE,"5. Material Cost";#N/A,#N/A,FALSE,"6. Waste Calculation"}</definedName>
    <definedName name="_x1" hidden="1">{#N/A,#N/A,FALSE,"Cover";#N/A,#N/A,FALSE,"1. Conversion Cost Summary";#N/A,#N/A,FALSE,"2. CC YE Forecast INV ";#N/A,#N/A,FALSE,"3. CC YE Forecast ROM";#N/A,#N/A,FALSE,"4.CC YE FORECAST ROM+INV";#N/A,#N/A,FALSE,"5. Material Cost";#N/A,#N/A,FALSE,"6. Waste Calculation"}</definedName>
    <definedName name="_x10" localSheetId="0" hidden="1">{#N/A,#N/A,FALSE,"Cover";#N/A,#N/A,FALSE,"1. Conversion Cost Summary";#N/A,#N/A,FALSE,"2. CC YE Forecast INV ";#N/A,#N/A,FALSE,"3. CC YE Forecast ROM";#N/A,#N/A,FALSE,"4.CC YE FORECAST ROM+INV";#N/A,#N/A,FALSE,"5. Material Cost";#N/A,#N/A,FALSE,"6. Waste Calculation"}</definedName>
    <definedName name="_x10" localSheetId="2" hidden="1">{#N/A,#N/A,FALSE,"Cover";#N/A,#N/A,FALSE,"1. Conversion Cost Summary";#N/A,#N/A,FALSE,"2. CC YE Forecast INV ";#N/A,#N/A,FALSE,"3. CC YE Forecast ROM";#N/A,#N/A,FALSE,"4.CC YE FORECAST ROM+INV";#N/A,#N/A,FALSE,"5. Material Cost";#N/A,#N/A,FALSE,"6. Waste Calculation"}</definedName>
    <definedName name="_x10" hidden="1">{#N/A,#N/A,FALSE,"Cover";#N/A,#N/A,FALSE,"1. Conversion Cost Summary";#N/A,#N/A,FALSE,"2. CC YE Forecast INV ";#N/A,#N/A,FALSE,"3. CC YE Forecast ROM";#N/A,#N/A,FALSE,"4.CC YE FORECAST ROM+INV";#N/A,#N/A,FALSE,"5. Material Cost";#N/A,#N/A,FALSE,"6. Waste Calculation"}</definedName>
    <definedName name="_x11" localSheetId="0" hidden="1">{"Hw_All",#N/A,FALSE,"Hollywood FF";"HwFF_Tech",#N/A,FALSE,"Hollywood FF";"HwFF_PerMille",#N/A,FALSE,"Hollywood FF";"HwFF_Pricing",#N/A,FALSE,"Hollywood FF"}</definedName>
    <definedName name="_x11" localSheetId="2" hidden="1">{"Hw_All",#N/A,FALSE,"Hollywood FF";"HwFF_Tech",#N/A,FALSE,"Hollywood FF";"HwFF_PerMille",#N/A,FALSE,"Hollywood FF";"HwFF_Pricing",#N/A,FALSE,"Hollywood FF"}</definedName>
    <definedName name="_x11" hidden="1">{"Hw_All",#N/A,FALSE,"Hollywood FF";"HwFF_Tech",#N/A,FALSE,"Hollywood FF";"HwFF_PerMille",#N/A,FALSE,"Hollywood FF";"HwFF_Pricing",#N/A,FALSE,"Hollywood FF"}</definedName>
    <definedName name="_x12" localSheetId="0" hidden="1">{"K100_All",#N/A,FALSE,"Kent 100`s";"K100_Tech",#N/A,FALSE,"Kent 100`s";"K100_Pricing",#N/A,FALSE,"Kent 100`s";"K100_PerMille",#N/A,FALSE,"Kent 100`s"}</definedName>
    <definedName name="_x12" localSheetId="2" hidden="1">{"K100_All",#N/A,FALSE,"Kent 100`s";"K100_Tech",#N/A,FALSE,"Kent 100`s";"K100_Pricing",#N/A,FALSE,"Kent 100`s";"K100_PerMille",#N/A,FALSE,"Kent 100`s"}</definedName>
    <definedName name="_x12" hidden="1">{"K100_All",#N/A,FALSE,"Kent 100`s";"K100_Tech",#N/A,FALSE,"Kent 100`s";"K100_Pricing",#N/A,FALSE,"Kent 100`s";"K100_PerMille",#N/A,FALSE,"Kent 100`s"}</definedName>
    <definedName name="_X2" localSheetId="0" hidden="1">{"IS",#N/A,FALSE,"IS";"RPTIS",#N/A,FALSE,"RPTIS";"STATS",#N/A,FALSE,"STATS";"CELL",#N/A,FALSE,"CELL";"BS",#N/A,FALSE,"BS"}</definedName>
    <definedName name="_X2" localSheetId="2" hidden="1">{"IS",#N/A,FALSE,"IS";"RPTIS",#N/A,FALSE,"RPTIS";"STATS",#N/A,FALSE,"STATS";"CELL",#N/A,FALSE,"CELL";"BS",#N/A,FALSE,"BS"}</definedName>
    <definedName name="_X2" hidden="1">{"IS",#N/A,FALSE,"IS";"RPTIS",#N/A,FALSE,"RPTIS";"STATS",#N/A,FALSE,"STATS";"CELL",#N/A,FALSE,"CELL";"BS",#N/A,FALSE,"BS"}</definedName>
    <definedName name="_x9" localSheetId="0" hidden="1">{#N/A,#N/A,FALSE,"Cover";#N/A,#N/A,FALSE,"1. Conversion Cost Summary";#N/A,#N/A,FALSE,"2. CC YE Forecast INV ";#N/A,#N/A,FALSE,"3. CC YE Forecast ROM";#N/A,#N/A,FALSE,"4.CC YE FORECAST ROM+INV";#N/A,#N/A,FALSE,"5. Material Cost";#N/A,#N/A,FALSE,"6. Waste Calculation"}</definedName>
    <definedName name="_x9" localSheetId="2" hidden="1">{#N/A,#N/A,FALSE,"Cover";#N/A,#N/A,FALSE,"1. Conversion Cost Summary";#N/A,#N/A,FALSE,"2. CC YE Forecast INV ";#N/A,#N/A,FALSE,"3. CC YE Forecast ROM";#N/A,#N/A,FALSE,"4.CC YE FORECAST ROM+INV";#N/A,#N/A,FALSE,"5. Material Cost";#N/A,#N/A,FALSE,"6. Waste Calculation"}</definedName>
    <definedName name="_x9" hidden="1">{#N/A,#N/A,FALSE,"Cover";#N/A,#N/A,FALSE,"1. Conversion Cost Summary";#N/A,#N/A,FALSE,"2. CC YE Forecast INV ";#N/A,#N/A,FALSE,"3. CC YE Forecast ROM";#N/A,#N/A,FALSE,"4.CC YE FORECAST ROM+INV";#N/A,#N/A,FALSE,"5. Material Cost";#N/A,#N/A,FALSE,"6. Waste Calculation"}</definedName>
    <definedName name="a" localSheetId="0">{"AS",#N/A,FALSE,"Dec_BS";"LIAB",#N/A,FALSE,"Dec_BS"}</definedName>
    <definedName name="A" localSheetId="2">#REF!</definedName>
    <definedName name="a">{"AS",#N/A,FALSE,"Dec_BS";"LIAB",#N/A,FALSE,"Dec_BS"}</definedName>
    <definedName name="a\\">100</definedName>
    <definedName name="a__">100</definedName>
    <definedName name="a_faire" localSheetId="2">#REF!</definedName>
    <definedName name="a_faire">#REF!</definedName>
    <definedName name="A_SUMM" localSheetId="0">#REF!</definedName>
    <definedName name="A_SUMM" localSheetId="2">#REF!</definedName>
    <definedName name="A_SUMM">#REF!</definedName>
    <definedName name="aa" localSheetId="0" hidden="1">{#N/A,#N/A,FALSE,"1999 Fiscal Current Week";#N/A,#N/A,FALSE,"1999 Fiscal Variance"}</definedName>
    <definedName name="aa" localSheetId="2" hidden="1">{#N/A,#N/A,FALSE,"1999 Fiscal Current Week";#N/A,#N/A,FALSE,"1999 Fiscal Variance"}</definedName>
    <definedName name="aa" hidden="1">{#N/A,#N/A,FALSE,"1999 Fiscal Current Week";#N/A,#N/A,FALSE,"1999 Fiscal Variance"}</definedName>
    <definedName name="aaa" localSheetId="2">#REF!</definedName>
    <definedName name="aaa" hidden="1">"AS2DocumentEdit"</definedName>
    <definedName name="AAA_DOCTOPS" hidden="1">"AAA_SET"</definedName>
    <definedName name="AAA_duser" hidden="1">"OFF"</definedName>
    <definedName name="aaaa" localSheetId="0" hidden="1">{#N/A,#N/A,TRUE,"Récap";#N/A,#N/A,TRUE,"DUS"}</definedName>
    <definedName name="aaaa" localSheetId="2" hidden="1">{"Japan_Capers_Ed_Pub",#N/A,FALSE,"DI 2 YEAR MASTER SCHEDULE"}</definedName>
    <definedName name="aaaa" hidden="1">{#N/A,#N/A,TRUE,"Récap";#N/A,#N/A,TRUE,"DUS"}</definedName>
    <definedName name="aaaaa" localSheetId="0" hidden="1">{#N/A,#N/A,FALSE,"Completion of MBudget"}</definedName>
    <definedName name="aaaaa" localSheetId="2">#REF!</definedName>
    <definedName name="aaaaa" hidden="1">{#N/A,#N/A,FALSE,"Completion of MBudget"}</definedName>
    <definedName name="aaaaaa" localSheetId="0" hidden="1">{"IS",#N/A,FALSE,"IS";"RPTIS",#N/A,FALSE,"RPTIS";"STATS",#N/A,FALSE,"STATS";"CELL",#N/A,FALSE,"CELL";"BS",#N/A,FALSE,"BS"}</definedName>
    <definedName name="aaaaaa" localSheetId="2" hidden="1">{"IS",#N/A,FALSE,"IS";"RPTIS",#N/A,FALSE,"RPTIS";"STATS",#N/A,FALSE,"STATS";"CELL",#N/A,FALSE,"CELL";"BS",#N/A,FALSE,"BS"}</definedName>
    <definedName name="aaaaaa" hidden="1">{"IS",#N/A,FALSE,"IS";"RPTIS",#N/A,FALSE,"RPTIS";"STATS",#N/A,FALSE,"STATS";"CELL",#N/A,FALSE,"CELL";"BS",#N/A,FALSE,"BS"}</definedName>
    <definedName name="aaaaaaa" localSheetId="0" hidden="1">{"IS",#N/A,FALSE,"IS";"RPTIS",#N/A,FALSE,"RPTIS";"STATS",#N/A,FALSE,"STATS";"CELL",#N/A,FALSE,"CELL";"BS",#N/A,FALSE,"BS"}</definedName>
    <definedName name="aaaaaaa" localSheetId="2" hidden="1">{"IS",#N/A,FALSE,"IS";"RPTIS",#N/A,FALSE,"RPTIS";"STATS",#N/A,FALSE,"STATS";"CELL",#N/A,FALSE,"CELL";"BS",#N/A,FALSE,"BS"}</definedName>
    <definedName name="aaaaaaa" hidden="1">{"IS",#N/A,FALSE,"IS";"RPTIS",#N/A,FALSE,"RPTIS";"STATS",#N/A,FALSE,"STATS";"CELL",#N/A,FALSE,"CELL";"BS",#N/A,FALSE,"BS"}</definedName>
    <definedName name="aaaaaaaa" localSheetId="0" hidden="1">{"IS",#N/A,FALSE,"IS";"RPTIS",#N/A,FALSE,"RPTIS";"STATS",#N/A,FALSE,"STATS";"BS",#N/A,FALSE,"BS"}</definedName>
    <definedName name="aaaaaaaa" localSheetId="2" hidden="1">{"IS",#N/A,FALSE,"IS";"RPTIS",#N/A,FALSE,"RPTIS";"STATS",#N/A,FALSE,"STATS";"BS",#N/A,FALSE,"BS"}</definedName>
    <definedName name="aaaaaaaa" hidden="1">{"IS",#N/A,FALSE,"IS";"RPTIS",#N/A,FALSE,"RPTIS";"STATS",#N/A,FALSE,"STATS";"BS",#N/A,FALSE,"BS"}</definedName>
    <definedName name="aaaaaaaaa" localSheetId="0" hidden="1">{"subs",#N/A,FALSE,"database ";"proportional",#N/A,FALSE,"database "}</definedName>
    <definedName name="aaaaaaaaa" localSheetId="2" hidden="1">{"subs",#N/A,FALSE,"database ";"proportional",#N/A,FALSE,"database "}</definedName>
    <definedName name="aaaaaaaaa" hidden="1">{"subs",#N/A,FALSE,"database ";"proportional",#N/A,FALSE,"database "}</definedName>
    <definedName name="AAB_Addin5" hidden="1">"AAB_Description for addin 5,Description for addin 5,Description for addin 5,Description for addin 5,Description for addin 5,Description for addin 5"</definedName>
    <definedName name="aapr" localSheetId="2">#REF!</definedName>
    <definedName name="aapr">#REF!</definedName>
    <definedName name="aaug" localSheetId="2">#REF!</definedName>
    <definedName name="aaug">#REF!</definedName>
    <definedName name="aawe" localSheetId="0" hidden="1">{"weichwaren",#N/A,FALSE,"Liste 1";"hartwaren",#N/A,FALSE,"Liste 1";"food",#N/A,FALSE,"Liste 1";"fleisch",#N/A,FALSE,"Liste 1"}</definedName>
    <definedName name="aawe" localSheetId="2" hidden="1">{"weichwaren",#N/A,FALSE,"Liste 1";"hartwaren",#N/A,FALSE,"Liste 1";"food",#N/A,FALSE,"Liste 1";"fleisch",#N/A,FALSE,"Liste 1"}</definedName>
    <definedName name="aawe" hidden="1">{"weichwaren",#N/A,FALSE,"Liste 1";"hartwaren",#N/A,FALSE,"Liste 1";"food",#N/A,FALSE,"Liste 1";"fleisch",#N/A,FALSE,"Liste 1"}</definedName>
    <definedName name="aaww" localSheetId="0" hidden="1">{"weichwaren",#N/A,FALSE,"Liste 1";"hartwaren",#N/A,FALSE,"Liste 1";"food",#N/A,FALSE,"Liste 1";"fleisch",#N/A,FALSE,"Liste 1"}</definedName>
    <definedName name="aaww" localSheetId="2" hidden="1">{"weichwaren",#N/A,FALSE,"Liste 1";"hartwaren",#N/A,FALSE,"Liste 1";"food",#N/A,FALSE,"Liste 1";"fleisch",#N/A,FALSE,"Liste 1"}</definedName>
    <definedName name="aaww" hidden="1">{"weichwaren",#N/A,FALSE,"Liste 1";"hartwaren",#N/A,FALSE,"Liste 1";"food",#N/A,FALSE,"Liste 1";"fleisch",#N/A,FALSE,"Liste 1"}</definedName>
    <definedName name="ab" localSheetId="2">#REF!</definedName>
    <definedName name="ab">#REF!</definedName>
    <definedName name="abc" localSheetId="2">#REF!</definedName>
    <definedName name="abc">#REF!</definedName>
    <definedName name="abs" localSheetId="0">#REF!</definedName>
    <definedName name="abs" localSheetId="2">#REF!</definedName>
    <definedName name="abs">#REF!</definedName>
    <definedName name="Access">#REF!</definedName>
    <definedName name="Access_Button" hidden="1">"Cosmo_Links_LINKS_List"</definedName>
    <definedName name="AccessDatabase" localSheetId="2" hidden="1">"P:\auctions\auction.11\programs\11_flash.mdb"</definedName>
    <definedName name="AccessDatabase" hidden="1">"D:\LINKS\Cosmo_Links.mdb"</definedName>
    <definedName name="Account" localSheetId="0">#REF!</definedName>
    <definedName name="Account" localSheetId="2">#REF!</definedName>
    <definedName name="Account">#REF!</definedName>
    <definedName name="Account_Balance" localSheetId="0">#REF!</definedName>
    <definedName name="Account_Balance" localSheetId="2">#REF!</definedName>
    <definedName name="Account_Balance">#REF!</definedName>
    <definedName name="accounts" localSheetId="2">#REF!</definedName>
    <definedName name="accounts">#REF!</definedName>
    <definedName name="ACTBUD" localSheetId="2">#REF!</definedName>
    <definedName name="ACTBUD">#REF!</definedName>
    <definedName name="ACTUALAGE">#REF!</definedName>
    <definedName name="actualcumpl" localSheetId="0">#REF!</definedName>
    <definedName name="actualcumpl" localSheetId="2">#REF!</definedName>
    <definedName name="actualcumpl">#REF!</definedName>
    <definedName name="actualperiodpl" localSheetId="0">#REF!</definedName>
    <definedName name="actualperiodpl">#REF!</definedName>
    <definedName name="ACwvu.CapersView." localSheetId="0" hidden="1">#REF!</definedName>
    <definedName name="ACwvu.CapersView." localSheetId="2" hidden="1">#REF!</definedName>
    <definedName name="ACwvu.CapersView." hidden="1">#REF!</definedName>
    <definedName name="ACwvu.Japan_Capers_Ed_Pub." localSheetId="2" hidden="1">#REF!</definedName>
    <definedName name="ACwvu.Japan_Capers_Ed_Pub." hidden="1">#REF!</definedName>
    <definedName name="ACwvu.KJP_CC." localSheetId="2" hidden="1">#REF!</definedName>
    <definedName name="ACwvu.KJP_CC." hidden="1">#REF!</definedName>
    <definedName name="ad" localSheetId="0" hidden="1">{"IS",#N/A,FALSE,"IS";"RPTIS",#N/A,FALSE,"RPTIS";"STATS",#N/A,FALSE,"STATS";"CELL",#N/A,FALSE,"CELL";"BS",#N/A,FALSE,"BS"}</definedName>
    <definedName name="ad" localSheetId="2" hidden="1">{"IS",#N/A,FALSE,"IS";"RPTIS",#N/A,FALSE,"RPTIS";"STATS",#N/A,FALSE,"STATS";"CELL",#N/A,FALSE,"CELL";"BS",#N/A,FALSE,"BS"}</definedName>
    <definedName name="ad" hidden="1">{"IS",#N/A,FALSE,"IS";"RPTIS",#N/A,FALSE,"RPTIS";"STATS",#N/A,FALSE,"STATS";"CELL",#N/A,FALSE,"CELL";"BS",#N/A,FALSE,"BS"}</definedName>
    <definedName name="add" localSheetId="0">#REF!</definedName>
    <definedName name="add" localSheetId="2">#REF!</definedName>
    <definedName name="add">#REF!</definedName>
    <definedName name="addad" localSheetId="0" hidden="1">{#N/A,#N/A,TRUE,"Récap";#N/A,#N/A,TRUE,"DUS"}</definedName>
    <definedName name="addad" localSheetId="2" hidden="1">{#N/A,#N/A,TRUE,"Récap";#N/A,#N/A,TRUE,"DUS"}</definedName>
    <definedName name="addad" hidden="1">{#N/A,#N/A,TRUE,"Récap";#N/A,#N/A,TRUE,"DUS"}</definedName>
    <definedName name="AddYear" localSheetId="0">Summary!AddYear</definedName>
    <definedName name="AddYear" localSheetId="2">'Vim TB_31.03.2025'!AddYear</definedName>
    <definedName name="AddYear">AddYear</definedName>
    <definedName name="adec" localSheetId="2">#REF!</definedName>
    <definedName name="adec">#REF!</definedName>
    <definedName name="adita" localSheetId="2">#REF!</definedName>
    <definedName name="adita">#REF!</definedName>
    <definedName name="AdjUsdBS" localSheetId="0">#REF!</definedName>
    <definedName name="AdjUsdBS" localSheetId="2">#REF!</definedName>
    <definedName name="AdjUsdBS">#REF!</definedName>
    <definedName name="AdjUsdPL" localSheetId="0">#REF!</definedName>
    <definedName name="AdjUsdPL">#REF!</definedName>
    <definedName name="ADM" localSheetId="2">#REF!</definedName>
    <definedName name="ADM">#REF!</definedName>
    <definedName name="Admin_expenses_IS_notes" localSheetId="2">#REF!</definedName>
    <definedName name="Admin_expenses_IS_notes">#REF!</definedName>
    <definedName name="adriana" localSheetId="2">#REF!</definedName>
    <definedName name="adriana">#REF!</definedName>
    <definedName name="aDVknDBlnL" localSheetId="0">#REF!</definedName>
    <definedName name="aDVknDBlnL" localSheetId="2">#REF!</definedName>
    <definedName name="aDVknDBlnL">#REF!</definedName>
    <definedName name="ae" localSheetId="0" hidden="1">{"coverall",#N/A,FALSE,"Definitions";"cover1",#N/A,FALSE,"Definitions";"cover2",#N/A,FALSE,"Definitions";"cover3",#N/A,FALSE,"Definitions";"cover4",#N/A,FALSE,"Definitions";"cover5",#N/A,FALSE,"Definitions";"blank",#N/A,FALSE,"Definitions"}</definedName>
    <definedName name="ae" localSheetId="2" hidden="1">{"coverall",#N/A,FALSE,"Definitions";"cover1",#N/A,FALSE,"Definitions";"cover2",#N/A,FALSE,"Definitions";"cover3",#N/A,FALSE,"Definitions";"cover4",#N/A,FALSE,"Definitions";"cover5",#N/A,FALSE,"Definitions";"blank",#N/A,FALSE,"Definitions"}</definedName>
    <definedName name="ae" hidden="1">{"coverall",#N/A,FALSE,"Definitions";"cover1",#N/A,FALSE,"Definitions";"cover2",#N/A,FALSE,"Definitions";"cover3",#N/A,FALSE,"Definitions";"cover4",#N/A,FALSE,"Definitions";"cover5",#N/A,FALSE,"Definitions";"blank",#N/A,FALSE,"Definitions"}</definedName>
    <definedName name="AEN" localSheetId="0">#REF!</definedName>
    <definedName name="AEN" localSheetId="2">#REF!</definedName>
    <definedName name="AEN">#REF!</definedName>
    <definedName name="af"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af"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af"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afeb" localSheetId="2">#REF!</definedName>
    <definedName name="afeb">#REF!</definedName>
    <definedName name="AGEw">#REF!</definedName>
    <definedName name="ah" localSheetId="0" hidden="1">{"test2",#N/A,TRUE,"Prices"}</definedName>
    <definedName name="ah" localSheetId="2" hidden="1">{"test2",#N/A,TRUE,"Prices"}</definedName>
    <definedName name="ah" hidden="1">{"test2",#N/A,TRUE,"Prices"}</definedName>
    <definedName name="ai" localSheetId="0" hidden="1">{"subs",#N/A,FALSE,"database ";"proportional",#N/A,FALSE,"database "}</definedName>
    <definedName name="ai" localSheetId="2" hidden="1">{"subs",#N/A,FALSE,"database ";"proportional",#N/A,FALSE,"database "}</definedName>
    <definedName name="ai" hidden="1">{"subs",#N/A,FALSE,"database ";"proportional",#N/A,FALSE,"database "}</definedName>
    <definedName name="AIRPORT" localSheetId="2">#REF!</definedName>
    <definedName name="AIRPORT">#REF!</definedName>
    <definedName name="aj" localSheetId="0" hidden="1">{"IS",#N/A,FALSE,"IS";"RPTIS",#N/A,FALSE,"RPTIS";"STATS",#N/A,FALSE,"STATS";"BS",#N/A,FALSE,"BS"}</definedName>
    <definedName name="aj" localSheetId="2" hidden="1">{"IS",#N/A,FALSE,"IS";"RPTIS",#N/A,FALSE,"RPTIS";"STATS",#N/A,FALSE,"STATS";"BS",#N/A,FALSE,"BS"}</definedName>
    <definedName name="aj" hidden="1">{"IS",#N/A,FALSE,"IS";"RPTIS",#N/A,FALSE,"RPTIS";"STATS",#N/A,FALSE,"STATS";"BS",#N/A,FALSE,"BS"}</definedName>
    <definedName name="ajan" localSheetId="2">#REF!</definedName>
    <definedName name="ajan">#REF!</definedName>
    <definedName name="aje" localSheetId="0">#REF!</definedName>
    <definedName name="aje" localSheetId="2">#REF!</definedName>
    <definedName name="aje">#REF!</definedName>
    <definedName name="ajul" localSheetId="2">#REF!</definedName>
    <definedName name="ajul">#REF!</definedName>
    <definedName name="ajun" localSheetId="2">#REF!</definedName>
    <definedName name="ajun">#REF!</definedName>
    <definedName name="ajustare" localSheetId="2">#REF!</definedName>
    <definedName name="ajustare">#REF!</definedName>
    <definedName name="ajustari" localSheetId="0">#REF!</definedName>
    <definedName name="ajustari" localSheetId="2">#REF!</definedName>
    <definedName name="ajustari">#REF!</definedName>
    <definedName name="ALEXANDRU_MARIUS" localSheetId="0">#REF!</definedName>
    <definedName name="ALEXANDRU_MARIUS" localSheetId="2">#REF!</definedName>
    <definedName name="ALEXANDRU_MARIUS">#REF!</definedName>
    <definedName name="AllocatedCost">#REF!</definedName>
    <definedName name="AlloClass">#REF!</definedName>
    <definedName name="AlloClass2">#REF!</definedName>
    <definedName name="AlloCost">#REF!</definedName>
    <definedName name="AlloValCode">#REF!</definedName>
    <definedName name="AlloVC">#REF!</definedName>
    <definedName name="amar" localSheetId="2">#REF!</definedName>
    <definedName name="amar">#REF!</definedName>
    <definedName name="amay" localSheetId="2">#REF!</definedName>
    <definedName name="amay">#REF!</definedName>
    <definedName name="Amortizare_RAS_oct_dec" localSheetId="0">#REF!</definedName>
    <definedName name="Amortizare_RAS_oct_dec" localSheetId="2">#REF!</definedName>
    <definedName name="Amortizare_RAS_oct_dec">#REF!</definedName>
    <definedName name="AN" localSheetId="2">#REF!</definedName>
    <definedName name="an">365</definedName>
    <definedName name="Anadoi" localSheetId="2">#REF!</definedName>
    <definedName name="Anadoi">#REF!</definedName>
    <definedName name="Analitic" localSheetId="0">#REF!</definedName>
    <definedName name="Analitic" localSheetId="2">#REF!</definedName>
    <definedName name="Analitic">#REF!</definedName>
    <definedName name="Anaunu" localSheetId="2">#REF!</definedName>
    <definedName name="Anaunu">#REF!</definedName>
    <definedName name="ANCA_BROSCOTEANU" localSheetId="2">#REF!</definedName>
    <definedName name="ANCA_BROSCOTEANU">#REF!</definedName>
    <definedName name="ANCOR_PITESTI" localSheetId="2">#REF!</definedName>
    <definedName name="ANCOR_PITESTI">#REF!</definedName>
    <definedName name="ANIMATION_MUST_START" localSheetId="0">#REF!</definedName>
    <definedName name="ANIMATION_MUST_START" localSheetId="2">#REF!</definedName>
    <definedName name="ANIMATION_MUST_START">#REF!</definedName>
    <definedName name="annee" localSheetId="2">#REF!</definedName>
    <definedName name="annee">#REF!</definedName>
    <definedName name="anov" localSheetId="2">#REF!</definedName>
    <definedName name="anov">#REF!</definedName>
    <definedName name="anscount" hidden="1">2</definedName>
    <definedName name="Anuitatea" localSheetId="0">#REF!</definedName>
    <definedName name="Anuitatea" localSheetId="2">#REF!</definedName>
    <definedName name="Anuitatea">#REF!</definedName>
    <definedName name="ANUL" localSheetId="0">#REF!</definedName>
    <definedName name="ANUL" localSheetId="2">#REF!</definedName>
    <definedName name="ANUL">#REF!</definedName>
    <definedName name="ao"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ao"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ao"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aoct" localSheetId="2">#REF!</definedName>
    <definedName name="aoct">#REF!</definedName>
    <definedName name="ap"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ap"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ap"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APA" localSheetId="0">#REF!</definedName>
    <definedName name="APA" localSheetId="2">#REF!</definedName>
    <definedName name="APA">#REF!</definedName>
    <definedName name="APN" localSheetId="0">#REF!</definedName>
    <definedName name="APN" localSheetId="2">#REF!</definedName>
    <definedName name="APN">#REF!</definedName>
    <definedName name="Apollo" localSheetId="2">#REF!</definedName>
    <definedName name="Apollo">#REF!</definedName>
    <definedName name="Aporturi_terti_nume" localSheetId="0">#REF!</definedName>
    <definedName name="Aporturi_terti_nume" localSheetId="2">#REF!</definedName>
    <definedName name="Aporturi_terti_nume">#REF!</definedName>
    <definedName name="Aporturi_terti_val" localSheetId="0">#REF!</definedName>
    <definedName name="Aporturi_terti_val">#REF!</definedName>
    <definedName name="Application" localSheetId="0">#REF!</definedName>
    <definedName name="Application">#REF!</definedName>
    <definedName name="apr" localSheetId="2">#REF!</definedName>
    <definedName name="apr">#REF!</definedName>
    <definedName name="Apr_c" localSheetId="2">#REF!</definedName>
    <definedName name="Apr_c">#REF!</definedName>
    <definedName name="Apr_d" localSheetId="2">#REF!</definedName>
    <definedName name="Apr_d">#REF!</definedName>
    <definedName name="Apr00" localSheetId="0">#REF!</definedName>
    <definedName name="Apr00" localSheetId="2">#REF!</definedName>
    <definedName name="Apr00">#REF!</definedName>
    <definedName name="APRODU_BOGDAN" localSheetId="0">#REF!</definedName>
    <definedName name="APRODU_BOGDAN" localSheetId="2">#REF!</definedName>
    <definedName name="APRODU_BOGDAN">#REF!</definedName>
    <definedName name="AprRtgMFR" localSheetId="0" hidden="1">{#N/A,#N/A,FALSE,"1999 Fiscal Current Week";#N/A,#N/A,FALSE,"1999 Fiscal Variance"}</definedName>
    <definedName name="AprRtgMFR" localSheetId="2" hidden="1">{#N/A,#N/A,FALSE,"1999 Fiscal Current Week";#N/A,#N/A,FALSE,"1999 Fiscal Variance"}</definedName>
    <definedName name="AprRtgMFR" hidden="1">{#N/A,#N/A,FALSE,"1999 Fiscal Current Week";#N/A,#N/A,FALSE,"1999 Fiscal Variance"}</definedName>
    <definedName name="aq" localSheetId="0" hidden="1">{"IS",#N/A,FALSE,"IS";"RPTIS",#N/A,FALSE,"RPTIS";"STATS",#N/A,FALSE,"STATS";"CELL",#N/A,FALSE,"CELL";"BS",#N/A,FALSE,"BS"}</definedName>
    <definedName name="aq" localSheetId="2" hidden="1">{"IS",#N/A,FALSE,"IS";"RPTIS",#N/A,FALSE,"RPTIS";"STATS",#N/A,FALSE,"STATS";"CELL",#N/A,FALSE,"CELL";"BS",#N/A,FALSE,"BS"}</definedName>
    <definedName name="aq" hidden="1">{"IS",#N/A,FALSE,"IS";"RPTIS",#N/A,FALSE,"RPTIS";"STATS",#N/A,FALSE,"STATS";"CELL",#N/A,FALSE,"CELL";"BS",#N/A,FALSE,"BS"}</definedName>
    <definedName name="ARA_Threshold" localSheetId="0">#REF!</definedName>
    <definedName name="ARA_Threshold" localSheetId="2">#REF!</definedName>
    <definedName name="ARA_Threshold">#REF!</definedName>
    <definedName name="arate" localSheetId="2">#REF!</definedName>
    <definedName name="arate">#REF!</definedName>
    <definedName name="Área_impressão_IM" localSheetId="0">#REF!</definedName>
    <definedName name="Área_impressão_IM" localSheetId="2">#REF!</definedName>
    <definedName name="Área_impressão_IM">#REF!</definedName>
    <definedName name="Área_impressão_IM_1">#N/A</definedName>
    <definedName name="arie" localSheetId="2">#REF!</definedName>
    <definedName name="arie">#REF!</definedName>
    <definedName name="ARP_Threshold" localSheetId="0">#REF!</definedName>
    <definedName name="ARP_Threshold" localSheetId="2">#REF!</definedName>
    <definedName name="ARP_Threshold">#REF!</definedName>
    <definedName name="ARW" localSheetId="2">#REF!</definedName>
    <definedName name="ARW">#REF!</definedName>
    <definedName name="as" localSheetId="0" hidden="1">{"AS",#N/A,FALSE,"Dec_BS";"LIAB",#N/A,FALSE,"Dec_BS"}</definedName>
    <definedName name="as" localSheetId="2" hidden="1">{"sweden",#N/A,FALSE,"Sweden";"germany",#N/A,FALSE,"Germany";"portugal",#N/A,FALSE,"Portugal";"belgium",#N/A,FALSE,"Belgium";"japan",#N/A,FALSE,"Japan ";"italy",#N/A,FALSE,"Italy";"spain",#N/A,FALSE,"Spain";"korea",#N/A,FALSE,"Korea"}</definedName>
    <definedName name="as" hidden="1">{"AS",#N/A,FALSE,"Dec_BS";"LIAB",#N/A,FALSE,"Dec_BS"}</definedName>
    <definedName name="AS2DocOpenMode" hidden="1">"AS2DocumentEdit"</definedName>
    <definedName name="AS2ReportLS" hidden="1">1</definedName>
    <definedName name="AS2StaticLS" localSheetId="0" hidden="1">#REF!</definedName>
    <definedName name="AS2StaticLS" localSheetId="2" hidden="1">#REF!</definedName>
    <definedName name="AS2StaticLS" hidden="1">#REF!</definedName>
    <definedName name="AS2SyncStepLS" hidden="1">0</definedName>
    <definedName name="AS2TickmarkLS" localSheetId="0" hidden="1">#REF!</definedName>
    <definedName name="AS2TickmarkLS" localSheetId="2" hidden="1">#REF!</definedName>
    <definedName name="AS2TickmarkLS" hidden="1">#REF!</definedName>
    <definedName name="AS2VersionLS" hidden="1">300</definedName>
    <definedName name="ASA" localSheetId="2">#REF!</definedName>
    <definedName name="ASA">#REF!</definedName>
    <definedName name="ASD" localSheetId="2">#REF!</definedName>
    <definedName name="ASD">#REF!</definedName>
    <definedName name="asda" localSheetId="0" hidden="1">{"AS",#N/A,FALSE,"Dec_BS";"LIAB",#N/A,FALSE,"Dec_BS"}</definedName>
    <definedName name="asda" localSheetId="2" hidden="1">{"AS",#N/A,FALSE,"Dec_BS";"LIAB",#N/A,FALSE,"Dec_BS"}</definedName>
    <definedName name="asda" hidden="1">{"AS",#N/A,FALSE,"Dec_BS";"LIAB",#N/A,FALSE,"Dec_BS"}</definedName>
    <definedName name="asdad" localSheetId="0" hidden="1">{"AS",#N/A,FALSE,"Dec_BS_Fnl";"LIAB",#N/A,FALSE,"Dec_BS_Fnl"}</definedName>
    <definedName name="asdad" localSheetId="2" hidden="1">{"AS",#N/A,FALSE,"Dec_BS_Fnl";"LIAB",#N/A,FALSE,"Dec_BS_Fnl"}</definedName>
    <definedName name="asdad" hidden="1">{"AS",#N/A,FALSE,"Dec_BS_Fnl";"LIAB",#N/A,FALSE,"Dec_BS_Fnl"}</definedName>
    <definedName name="asdads" localSheetId="2">#REF!</definedName>
    <definedName name="asdads">#REF!</definedName>
    <definedName name="asdadsad" localSheetId="0" hidden="1">{"AS",#N/A,FALSE,"Dec_BS";"LIAB",#N/A,FALSE,"Dec_BS"}</definedName>
    <definedName name="asdadsad" localSheetId="2" hidden="1">{"AS",#N/A,FALSE,"Dec_BS";"LIAB",#N/A,FALSE,"Dec_BS"}</definedName>
    <definedName name="asdadsad" hidden="1">{"AS",#N/A,FALSE,"Dec_BS";"LIAB",#N/A,FALSE,"Dec_BS"}</definedName>
    <definedName name="ase" localSheetId="2" hidden="1">{"Tages_D",#N/A,FALSE,"Tagesbericht";"Tages_PL",#N/A,FALSE,"Tagesbericht"}</definedName>
    <definedName name="ASe">#REF!</definedName>
    <definedName name="ased" localSheetId="0" hidden="1">{"Tages_D",#N/A,FALSE,"Tagesbericht";"Tages_PL",#N/A,FALSE,"Tagesbericht"}</definedName>
    <definedName name="ased" localSheetId="2" hidden="1">{"Tages_D",#N/A,FALSE,"Tagesbericht";"Tages_PL",#N/A,FALSE,"Tagesbericht"}</definedName>
    <definedName name="ased" hidden="1">{"Tages_D",#N/A,FALSE,"Tagesbericht";"Tages_PL",#N/A,FALSE,"Tagesbericht"}</definedName>
    <definedName name="asep" localSheetId="2">#REF!</definedName>
    <definedName name="asep">#REF!</definedName>
    <definedName name="ASSETLISTING">#REF!</definedName>
    <definedName name="AssetsCY_1" localSheetId="2">#REF!</definedName>
    <definedName name="AssetsCY_1">#REF!</definedName>
    <definedName name="AssetsCYBD">#N/A</definedName>
    <definedName name="AssetsPY_1" localSheetId="2">#REF!</definedName>
    <definedName name="AssetsPY_1">#REF!</definedName>
    <definedName name="AssetsPYBD">#N/A</definedName>
    <definedName name="Assignments" localSheetId="2">#REF!</definedName>
    <definedName name="Assignments">#REF!</definedName>
    <definedName name="Assignments_total" localSheetId="2">#REF!</definedName>
    <definedName name="Assignments_total">#REF!</definedName>
    <definedName name="Assumptions" localSheetId="2">#REF!</definedName>
    <definedName name="Assumptions">#REF!</definedName>
    <definedName name="AST" localSheetId="2">#REF!</definedName>
    <definedName name="AST">#REF!</definedName>
    <definedName name="asvavd" localSheetId="0">#REF!</definedName>
    <definedName name="asvavd" localSheetId="2">#REF!</definedName>
    <definedName name="asvavd">#REF!</definedName>
    <definedName name="ASX" localSheetId="0" hidden="1">{"IS",#N/A,FALSE,"IS";"RPTIS",#N/A,FALSE,"RPTIS";"STATS",#N/A,FALSE,"STATS";"CELL",#N/A,FALSE,"CELL";"BS",#N/A,FALSE,"BS"}</definedName>
    <definedName name="ASX" localSheetId="2" hidden="1">{"IS",#N/A,FALSE,"IS";"RPTIS",#N/A,FALSE,"RPTIS";"STATS",#N/A,FALSE,"STATS";"CELL",#N/A,FALSE,"CELL";"BS",#N/A,FALSE,"BS"}</definedName>
    <definedName name="ASX" hidden="1">{"IS",#N/A,FALSE,"IS";"RPTIS",#N/A,FALSE,"RPTIS";"STATS",#N/A,FALSE,"STATS";"CELL",#N/A,FALSE,"CELL";"BS",#N/A,FALSE,"BS"}</definedName>
    <definedName name="at" localSheetId="0" hidden="1">{"IS",#N/A,FALSE,"IS";"RPTIS",#N/A,FALSE,"RPTIS";"STATS",#N/A,FALSE,"STATS";"CELL",#N/A,FALSE,"CELL";"BS",#N/A,FALSE,"BS"}</definedName>
    <definedName name="at" localSheetId="2" hidden="1">{"IS",#N/A,FALSE,"IS";"RPTIS",#N/A,FALSE,"RPTIS";"STATS",#N/A,FALSE,"STATS";"CELL",#N/A,FALSE,"CELL";"BS",#N/A,FALSE,"BS"}</definedName>
    <definedName name="at" hidden="1">{"IS",#N/A,FALSE,"IS";"RPTIS",#N/A,FALSE,"RPTIS";"STATS",#N/A,FALSE,"STATS";"CELL",#N/A,FALSE,"CELL";"BS",#N/A,FALSE,"BS"}</definedName>
    <definedName name="ATI_A00" localSheetId="0">#REF!</definedName>
    <definedName name="ATI_A00" localSheetId="2">#REF!</definedName>
    <definedName name="ATI_A00">#REF!</definedName>
    <definedName name="ATI_A01" localSheetId="0">#REF!</definedName>
    <definedName name="ATI_A01" localSheetId="2">#REF!</definedName>
    <definedName name="ATI_A01">#REF!</definedName>
    <definedName name="ATI_A02" localSheetId="0">#REF!</definedName>
    <definedName name="ATI_A02" localSheetId="2">#REF!</definedName>
    <definedName name="ATI_A02">#REF!</definedName>
    <definedName name="ATI_A02C">#REF!</definedName>
    <definedName name="ATI_A02R">#REF!</definedName>
    <definedName name="ATI_A03">#REF!</definedName>
    <definedName name="ATI_A03F">#REF!</definedName>
    <definedName name="ATI_A03R">#REF!</definedName>
    <definedName name="ATI_A04">#REF!</definedName>
    <definedName name="ATI_A05A">#REF!</definedName>
    <definedName name="ATI_A05G">#REF!</definedName>
    <definedName name="ATI_A06A">#REF!</definedName>
    <definedName name="ATI_A07">#REF!</definedName>
    <definedName name="ATI_A10">#REF!</definedName>
    <definedName name="ATI_A11">#REF!</definedName>
    <definedName name="ATI_A12">#REF!</definedName>
    <definedName name="ATI_A13">#REF!</definedName>
    <definedName name="ATI_A14">#REF!</definedName>
    <definedName name="ATI_A15">#REF!</definedName>
    <definedName name="ATI_A16">#REF!</definedName>
    <definedName name="ATI_A17">#REF!</definedName>
    <definedName name="ATI_A18">#REF!</definedName>
    <definedName name="ATI_A19">#REF!</definedName>
    <definedName name="ATI_A20">#REF!</definedName>
    <definedName name="ATI_A21">#REF!</definedName>
    <definedName name="ATI_A22">#REF!</definedName>
    <definedName name="ATI_A24">#REF!</definedName>
    <definedName name="ATI_A27">#REF!</definedName>
    <definedName name="ATI_A29">#REF!</definedName>
    <definedName name="ATI_A30">#REF!</definedName>
    <definedName name="ATI_A31">#REF!</definedName>
    <definedName name="ATI_A32">#REF!</definedName>
    <definedName name="ATI_A33">#REF!</definedName>
    <definedName name="ATI_A34">#REF!</definedName>
    <definedName name="ATI_A35">#REF!</definedName>
    <definedName name="ATI_A35B">#REF!</definedName>
    <definedName name="ATI_A35C">#REF!</definedName>
    <definedName name="ATI_A35D">#REF!</definedName>
    <definedName name="ATI_A36">#REF!</definedName>
    <definedName name="ATI_A50">#REF!</definedName>
    <definedName name="ATI_A51">#REF!</definedName>
    <definedName name="ATI_A52">#REF!</definedName>
    <definedName name="ATI_A53A">#REF!</definedName>
    <definedName name="ATI_A53B">#REF!</definedName>
    <definedName name="ATI_A54">#REF!</definedName>
    <definedName name="ATI_A55">#REF!</definedName>
    <definedName name="ATI_A56">#REF!</definedName>
    <definedName name="ATI_A57">#REF!</definedName>
    <definedName name="ATI_A58">#REF!</definedName>
    <definedName name="ATI_A59">#REF!</definedName>
    <definedName name="ATI_A60">#REF!</definedName>
    <definedName name="ATI_A61">#REF!</definedName>
    <definedName name="ATI_A62">#REF!</definedName>
    <definedName name="ATI_A87">#REF!</definedName>
    <definedName name="ATI_A89">#REF!</definedName>
    <definedName name="ATI_A92A">#REF!</definedName>
    <definedName name="ATI_A92B">#REF!</definedName>
    <definedName name="ATI_A93A">#REF!</definedName>
    <definedName name="ATI_A93B">#REF!</definedName>
    <definedName name="ATI_A94">#REF!</definedName>
    <definedName name="ATI_A95">#REF!</definedName>
    <definedName name="ATI_A96">#REF!</definedName>
    <definedName name="ATI_A98">#REF!</definedName>
    <definedName name="ATI_A99A">#REF!</definedName>
    <definedName name="ATI_A99B">#REF!</definedName>
    <definedName name="ATI_A99C">#REF!</definedName>
    <definedName name="ATI_AQD">#REF!</definedName>
    <definedName name="au" localSheetId="0" hidden="1">{#N/A,#N/A,FALSE,"ORIX CSC"}</definedName>
    <definedName name="au" localSheetId="2" hidden="1">{#N/A,#N/A,FALSE,"ORIX CSC"}</definedName>
    <definedName name="au" hidden="1">{#N/A,#N/A,FALSE,"ORIX CSC"}</definedName>
    <definedName name="Audit_Areas" localSheetId="0">#REF!</definedName>
    <definedName name="Audit_Areas" localSheetId="2">#REF!</definedName>
    <definedName name="Audit_Areas">#REF!</definedName>
    <definedName name="aug" localSheetId="2">#REF!</definedName>
    <definedName name="Aug">#REF!</definedName>
    <definedName name="Aug_c" localSheetId="2">#REF!</definedName>
    <definedName name="Aug_c">#REF!</definedName>
    <definedName name="Aug_d" localSheetId="2">#REF!</definedName>
    <definedName name="Aug_d">#REF!</definedName>
    <definedName name="Aug00" localSheetId="0">#REF!</definedName>
    <definedName name="Aug00" localSheetId="2">#REF!</definedName>
    <definedName name="Aug00">#REF!</definedName>
    <definedName name="AURABOOKMARK2">#REF!</definedName>
    <definedName name="AURABOOKMARK3">#REF!</definedName>
    <definedName name="AUTOMOBILE" localSheetId="0">#REF!</definedName>
    <definedName name="AUTOMOBILE" localSheetId="2">#REF!</definedName>
    <definedName name="AUTOMOBILE">#REF!</definedName>
    <definedName name="Av_Contribution" localSheetId="0">#REF!</definedName>
    <definedName name="Av_Contribution">#REF!</definedName>
    <definedName name="Av_Contribution_1">#N/A</definedName>
    <definedName name="Available_money" localSheetId="2">#REF!</definedName>
    <definedName name="Available_money">#REF!</definedName>
    <definedName name="Available_space" localSheetId="2">#REF!</definedName>
    <definedName name="Available_space">#REF!</definedName>
    <definedName name="AVARSUN" localSheetId="0">#REF!</definedName>
    <definedName name="AVARSUN" localSheetId="2">#REF!</definedName>
    <definedName name="AVARSUN">#REF!</definedName>
    <definedName name="AVCOST" localSheetId="0">#REF!</definedName>
    <definedName name="AVCOST">#REF!</definedName>
    <definedName name="AVD" localSheetId="0" hidden="1">{"IS",#N/A,FALSE,"IS";"RPTIS",#N/A,FALSE,"RPTIS";"STATS",#N/A,FALSE,"STATS";"CELL",#N/A,FALSE,"CELL";"BS",#N/A,FALSE,"BS"}</definedName>
    <definedName name="AVD" localSheetId="2" hidden="1">{"IS",#N/A,FALSE,"IS";"RPTIS",#N/A,FALSE,"RPTIS";"STATS",#N/A,FALSE,"STATS";"CELL",#N/A,FALSE,"CELL";"BS",#N/A,FALSE,"BS"}</definedName>
    <definedName name="AVD" hidden="1">{"IS",#N/A,FALSE,"IS";"RPTIS",#N/A,FALSE,"RPTIS";"STATS",#N/A,FALSE,"STATS";"CELL",#N/A,FALSE,"CELL";"BS",#N/A,FALSE,"BS"}</definedName>
    <definedName name="AVECHI" localSheetId="0">#REF!</definedName>
    <definedName name="AVECHI" localSheetId="2">#REF!</definedName>
    <definedName name="AVECHI">#REF!</definedName>
    <definedName name="avedec" localSheetId="2">#REF!</definedName>
    <definedName name="avedec">#REF!</definedName>
    <definedName name="avemar" localSheetId="2">#REF!</definedName>
    <definedName name="avemar">#REF!</definedName>
    <definedName name="avesep" localSheetId="2">#REF!</definedName>
    <definedName name="avesep">#REF!</definedName>
    <definedName name="ay" localSheetId="0" hidden="1">{"print 1",#N/A,FALSE,"PrimeCo PCS";"print 2",#N/A,FALSE,"PrimeCo PCS";"valuation",#N/A,FALSE,"PrimeCo PCS"}</definedName>
    <definedName name="ay" localSheetId="2" hidden="1">{"print 1",#N/A,FALSE,"PrimeCo PCS";"print 2",#N/A,FALSE,"PrimeCo PCS";"valuation",#N/A,FALSE,"PrimeCo PCS"}</definedName>
    <definedName name="ay" hidden="1">{"print 1",#N/A,FALSE,"PrimeCo PCS";"print 2",#N/A,FALSE,"PrimeCo PCS";"valuation",#N/A,FALSE,"PrimeCo PCS"}</definedName>
    <definedName name="azi" localSheetId="2">#REF!</definedName>
    <definedName name="azi">#REF!</definedName>
    <definedName name="azraze" localSheetId="0" hidden="1">{"orixcsc",#N/A,FALSE,"ORIX CSC";"orixcsc2",#N/A,FALSE,"ORIX CSC"}</definedName>
    <definedName name="azraze" localSheetId="2" hidden="1">{"orixcsc",#N/A,FALSE,"ORIX CSC";"orixcsc2",#N/A,FALSE,"ORIX CSC"}</definedName>
    <definedName name="azraze" hidden="1">{"orixcsc",#N/A,FALSE,"ORIX CSC";"orixcsc2",#N/A,FALSE,"ORIX CSC"}</definedName>
    <definedName name="b" localSheetId="0">Summary!b</definedName>
    <definedName name="b" localSheetId="2">#REF!</definedName>
    <definedName name="b">[0]!b</definedName>
    <definedName name="B_1">#N/A</definedName>
    <definedName name="B_S1E" localSheetId="0">#REF!</definedName>
    <definedName name="B_S1E" localSheetId="2">#REF!</definedName>
    <definedName name="B_S1E">#REF!</definedName>
    <definedName name="B_S2E" localSheetId="0">#REF!</definedName>
    <definedName name="B_S2E" localSheetId="2">#REF!</definedName>
    <definedName name="B_S2E">#REF!</definedName>
    <definedName name="BACKSOLVER" localSheetId="0">#REF!</definedName>
    <definedName name="BACKSOLVER" localSheetId="2">#REF!</definedName>
    <definedName name="BACKSOLVER">#REF!</definedName>
    <definedName name="BACKSOLVER_REPE" localSheetId="0">#REF!</definedName>
    <definedName name="BACKSOLVER_REPE" localSheetId="2">#REF!</definedName>
    <definedName name="BACKSOLVER_REPE">#REF!</definedName>
    <definedName name="BAL" localSheetId="0">#REF!</definedName>
    <definedName name="BAL" localSheetId="2">#REF!</definedName>
    <definedName name="BAL">#REF!</definedName>
    <definedName name="bal00" localSheetId="0">#REF!</definedName>
    <definedName name="bal00">#REF!</definedName>
    <definedName name="bal00_infl" localSheetId="2">#REF!</definedName>
    <definedName name="bal00_infl">#REF!</definedName>
    <definedName name="bal29ret" localSheetId="0">#REF!</definedName>
    <definedName name="bal29ret" localSheetId="2">#REF!</definedName>
    <definedName name="bal29ret">#REF!</definedName>
    <definedName name="balance" localSheetId="0">#REF!</definedName>
    <definedName name="balance">#REF!</definedName>
    <definedName name="BALANCE_SHEET" localSheetId="0">#REF!</definedName>
    <definedName name="BALANCE_SHEET">#REF!</definedName>
    <definedName name="balance_type">1</definedName>
    <definedName name="Balance1" localSheetId="0">#REF!</definedName>
    <definedName name="Balance1" localSheetId="2">#REF!</definedName>
    <definedName name="Balance1">#REF!</definedName>
    <definedName name="Balance2" localSheetId="0">#REF!</definedName>
    <definedName name="Balance2" localSheetId="2">#REF!</definedName>
    <definedName name="Balance2">#REF!</definedName>
    <definedName name="balanta_nov" localSheetId="2">#REF!</definedName>
    <definedName name="balanta_nov">#REF!</definedName>
    <definedName name="balanta_oct" localSheetId="2">#REF!</definedName>
    <definedName name="balanta_oct">#REF!</definedName>
    <definedName name="balanta_oct1" localSheetId="2">#REF!</definedName>
    <definedName name="balanta_oct1">#REF!</definedName>
    <definedName name="balapr" localSheetId="2">#REF!</definedName>
    <definedName name="balapr">#REF!</definedName>
    <definedName name="balaug" localSheetId="2">#REF!</definedName>
    <definedName name="balaug">#REF!</definedName>
    <definedName name="baldec" localSheetId="2">#REF!</definedName>
    <definedName name="baldec">#REF!</definedName>
    <definedName name="balfeb1" localSheetId="2">#REF!</definedName>
    <definedName name="balfeb1">#REF!</definedName>
    <definedName name="balian" localSheetId="2">#REF!</definedName>
    <definedName name="balian">#REF!</definedName>
    <definedName name="balinfl01" localSheetId="2">#REF!</definedName>
    <definedName name="balinfl01">#REF!</definedName>
    <definedName name="baljuly" localSheetId="2">#REF!</definedName>
    <definedName name="baljuly">#REF!</definedName>
    <definedName name="baljune" localSheetId="2">#REF!</definedName>
    <definedName name="baljune">#REF!</definedName>
    <definedName name="balmar" localSheetId="2">#REF!</definedName>
    <definedName name="balmar">#REF!</definedName>
    <definedName name="balmay" localSheetId="2">#REF!</definedName>
    <definedName name="balmay">#REF!</definedName>
    <definedName name="balsep" localSheetId="2">#REF!</definedName>
    <definedName name="balsep">#REF!</definedName>
    <definedName name="BASE_DATE" localSheetId="0">#REF!</definedName>
    <definedName name="BASE_DATE" localSheetId="2">#REF!</definedName>
    <definedName name="BASE_DATE">#REF!</definedName>
    <definedName name="baza" localSheetId="0">#REF!</definedName>
    <definedName name="baza">#REF!</definedName>
    <definedName name="bb" localSheetId="0" hidden="1">{#N/A,#N/A,FALSE,"PRJCTED MNTHLY QTY's"}</definedName>
    <definedName name="bb" localSheetId="2" hidden="1">{#N/A,#N/A,FALSE,"PRJCTED MNTHLY QTY's"}</definedName>
    <definedName name="bb" hidden="1">{#N/A,#N/A,FALSE,"PRJCTED MNTHLY QTY's"}</definedName>
    <definedName name="bbb" localSheetId="0" hidden="1">{#N/A,#N/A,FALSE,"Viceroy";#N/A,#N/A,FALSE,"Hollywood";#N/A,#N/A,FALSE,"Pall Mall";#N/A,#N/A,FALSE,"Pall Mall lights";#N/A,#N/A,FALSE,"Pall Mall menthol";#N/A,#N/A,FALSE,"Kent 100";#N/A,#N/A,FALSE,"Kent Premium lights";#N/A,#N/A,FALSE,"Lucky Strike FF";#N/A,#N/A,FALSE,"Lucky Strike lights";#N/A,#N/A,FALSE,"Danube";#N/A,#N/A,FALSE,"Twins";#N/A,#N/A,FALSE,"Puff";#N/A,#N/A,FALSE,"Rothmans"}</definedName>
    <definedName name="bbb" localSheetId="2" hidden="1">{#N/A,#N/A,FALSE,"Viceroy";#N/A,#N/A,FALSE,"Hollywood";#N/A,#N/A,FALSE,"Pall Mall";#N/A,#N/A,FALSE,"Pall Mall lights";#N/A,#N/A,FALSE,"Pall Mall menthol";#N/A,#N/A,FALSE,"Kent 100";#N/A,#N/A,FALSE,"Kent Premium lights";#N/A,#N/A,FALSE,"Lucky Strike FF";#N/A,#N/A,FALSE,"Lucky Strike lights";#N/A,#N/A,FALSE,"Danube";#N/A,#N/A,FALSE,"Twins";#N/A,#N/A,FALSE,"Puff";#N/A,#N/A,FALSE,"Rothmans"}</definedName>
    <definedName name="bbb" hidden="1">{#N/A,#N/A,FALSE,"Viceroy";#N/A,#N/A,FALSE,"Hollywood";#N/A,#N/A,FALSE,"Pall Mall";#N/A,#N/A,FALSE,"Pall Mall lights";#N/A,#N/A,FALSE,"Pall Mall menthol";#N/A,#N/A,FALSE,"Kent 100";#N/A,#N/A,FALSE,"Kent Premium lights";#N/A,#N/A,FALSE,"Lucky Strike FF";#N/A,#N/A,FALSE,"Lucky Strike lights";#N/A,#N/A,FALSE,"Danube";#N/A,#N/A,FALSE,"Twins";#N/A,#N/A,FALSE,"Puff";#N/A,#N/A,FALSE,"Rothmans"}</definedName>
    <definedName name="bbbb" localSheetId="2" hidden="1">{#N/A,#N/A,FALSE,"PRJCTED QTRLY QTY's"}</definedName>
    <definedName name="bbbb">#REF!</definedName>
    <definedName name="bbbbbbbbbn" localSheetId="2">#REF!</definedName>
    <definedName name="bbbbbbbbbn">#REF!</definedName>
    <definedName name="BBKRANGE2">#REF!</definedName>
    <definedName name="BBKUPDATE">#REF!</definedName>
    <definedName name="BBU" localSheetId="2">#REF!</definedName>
    <definedName name="BBU">#REF!</definedName>
    <definedName name="bc" localSheetId="0" hidden="1">{"IS",#N/A,FALSE,"IS";"RPTIS",#N/A,FALSE,"RPTIS";"STATS",#N/A,FALSE,"STATS";"CELL",#N/A,FALSE,"CELL";"BS",#N/A,FALSE,"BS"}</definedName>
    <definedName name="bc" localSheetId="2" hidden="1">{"IS",#N/A,FALSE,"IS";"RPTIS",#N/A,FALSE,"RPTIS";"STATS",#N/A,FALSE,"STATS";"CELL",#N/A,FALSE,"CELL";"BS",#N/A,FALSE,"BS"}</definedName>
    <definedName name="bc" hidden="1">{"IS",#N/A,FALSE,"IS";"RPTIS",#N/A,FALSE,"RPTIS";"STATS",#N/A,FALSE,"STATS";"CELL",#N/A,FALSE,"CELL";"BS",#N/A,FALSE,"BS"}</definedName>
    <definedName name="bcvbxcbdf" localSheetId="0" hidden="1">{#N/A,#N/A,FALSE,"Completion of MBudget"}</definedName>
    <definedName name="bcvbxcbdf" localSheetId="2" hidden="1">{#N/A,#N/A,FALSE,"Completion of MBudget"}</definedName>
    <definedName name="bcvbxcbdf" hidden="1">{#N/A,#N/A,FALSE,"Completion of MBudget"}</definedName>
    <definedName name="bdata" localSheetId="0">#REF!</definedName>
    <definedName name="bdata" localSheetId="2">#REF!</definedName>
    <definedName name="bdata">#REF!</definedName>
    <definedName name="BDATE" localSheetId="0">#REF!</definedName>
    <definedName name="BDATE" localSheetId="2">#REF!</definedName>
    <definedName name="BDATE">#REF!</definedName>
    <definedName name="BEGINdate" localSheetId="0">#REF!</definedName>
    <definedName name="BEGINdate" localSheetId="2">#REF!</definedName>
    <definedName name="BEGINdate">#REF!</definedName>
    <definedName name="BEGINdate_7" localSheetId="0">#REF!</definedName>
    <definedName name="BEGINdate_7" localSheetId="2">#REF!</definedName>
    <definedName name="BEGINdate_7">#REF!</definedName>
    <definedName name="BEGINdate_8" localSheetId="2">#REF!</definedName>
    <definedName name="BEGINdate_8">#REF!</definedName>
    <definedName name="belnew" localSheetId="0" hidden="1">{"IS",#N/A,FALSE,"IS";"RPTIS",#N/A,FALSE,"RPTIS";"STATS",#N/A,FALSE,"STATS";"CELL",#N/A,FALSE,"CELL";"BS",#N/A,FALSE,"BS"}</definedName>
    <definedName name="belnew" localSheetId="2" hidden="1">{"IS",#N/A,FALSE,"IS";"RPTIS",#N/A,FALSE,"RPTIS";"STATS",#N/A,FALSE,"STATS";"CELL",#N/A,FALSE,"CELL";"BS",#N/A,FALSE,"BS"}</definedName>
    <definedName name="belnew" hidden="1">{"IS",#N/A,FALSE,"IS";"RPTIS",#N/A,FALSE,"RPTIS";"STATS",#N/A,FALSE,"STATS";"CELL",#N/A,FALSE,"CELL";"BS",#N/A,FALSE,"BS"}</definedName>
    <definedName name="belnew1" localSheetId="0" hidden="1">{"IS",#N/A,FALSE,"IS";"RPTIS",#N/A,FALSE,"RPTIS";"STATS",#N/A,FALSE,"STATS";"CELL",#N/A,FALSE,"CELL";"BS",#N/A,FALSE,"BS"}</definedName>
    <definedName name="belnew1" localSheetId="2" hidden="1">{"IS",#N/A,FALSE,"IS";"RPTIS",#N/A,FALSE,"RPTIS";"STATS",#N/A,FALSE,"STATS";"CELL",#N/A,FALSE,"CELL";"BS",#N/A,FALSE,"BS"}</definedName>
    <definedName name="belnew1" hidden="1">{"IS",#N/A,FALSE,"IS";"RPTIS",#N/A,FALSE,"RPTIS";"STATS",#N/A,FALSE,"STATS";"CELL",#N/A,FALSE,"CELL";"BS",#N/A,FALSE,"BS"}</definedName>
    <definedName name="belnew10" localSheetId="0" hidden="1">{"IS",#N/A,FALSE,"IS";"RPTIS",#N/A,FALSE,"RPTIS";"STATS",#N/A,FALSE,"STATS";"CELL",#N/A,FALSE,"CELL";"BS",#N/A,FALSE,"BS"}</definedName>
    <definedName name="belnew10" localSheetId="2" hidden="1">{"IS",#N/A,FALSE,"IS";"RPTIS",#N/A,FALSE,"RPTIS";"STATS",#N/A,FALSE,"STATS";"CELL",#N/A,FALSE,"CELL";"BS",#N/A,FALSE,"BS"}</definedName>
    <definedName name="belnew10" hidden="1">{"IS",#N/A,FALSE,"IS";"RPTIS",#N/A,FALSE,"RPTIS";"STATS",#N/A,FALSE,"STATS";"CELL",#N/A,FALSE,"CELL";"BS",#N/A,FALSE,"BS"}</definedName>
    <definedName name="berlinap" localSheetId="2">#REF!</definedName>
    <definedName name="berlinap">#REF!</definedName>
    <definedName name="berlinap1" localSheetId="2">#REF!</definedName>
    <definedName name="berlinap1">#REF!</definedName>
    <definedName name="BG_Del" hidden="1">15</definedName>
    <definedName name="BG_Ins" hidden="1">4</definedName>
    <definedName name="BG_Mod" hidden="1">6</definedName>
    <definedName name="bible87" localSheetId="0">#REF!</definedName>
    <definedName name="bible87" localSheetId="2">#REF!</definedName>
    <definedName name="bible87">#REF!</definedName>
    <definedName name="BIL" localSheetId="0">#REF!</definedName>
    <definedName name="BIL" localSheetId="2">#REF!</definedName>
    <definedName name="BIL">#REF!</definedName>
    <definedName name="BLASTFURNACE" localSheetId="0">#REF!</definedName>
    <definedName name="BLASTFURNACE" localSheetId="2">#REF!</definedName>
    <definedName name="BLASTFURNACE">#REF!</definedName>
    <definedName name="bleine.erg" localSheetId="0" hidden="1">{"fleisch",#N/A,FALSE,"WG HK";"food",#N/A,FALSE,"WG HK";"hartwaren",#N/A,FALSE,"WG HK";"weichwaren",#N/A,FALSE,"WG HK"}</definedName>
    <definedName name="bleine.erg" localSheetId="2" hidden="1">{"fleisch",#N/A,FALSE,"WG HK";"food",#N/A,FALSE,"WG HK";"hartwaren",#N/A,FALSE,"WG HK";"weichwaren",#N/A,FALSE,"WG HK"}</definedName>
    <definedName name="bleine.erg" hidden="1">{"fleisch",#N/A,FALSE,"WG HK";"food",#N/A,FALSE,"WG HK";"hartwaren",#N/A,FALSE,"WG HK";"weichwaren",#N/A,FALSE,"WG HK"}</definedName>
    <definedName name="blue" localSheetId="2">#REF!</definedName>
    <definedName name="blue">#REF!</definedName>
    <definedName name="BNR" localSheetId="0">#REF!</definedName>
    <definedName name="BNR" localSheetId="2">#REF!</definedName>
    <definedName name="BNR">#REF!</definedName>
    <definedName name="BOGDAN_SECAREANU" localSheetId="0">#REF!</definedName>
    <definedName name="BOGDAN_SECAREANU" localSheetId="2">#REF!</definedName>
    <definedName name="BOGDAN_SECAREANU">#REF!</definedName>
    <definedName name="Bond_Ticker">#REF!</definedName>
    <definedName name="Borlem_Blank_Column">#REF!</definedName>
    <definedName name="BPERIOD" localSheetId="0">#REF!</definedName>
    <definedName name="BPERIOD" localSheetId="2">#REF!</definedName>
    <definedName name="BPERIOD">#REF!</definedName>
    <definedName name="BR" localSheetId="2">#REF!</definedName>
    <definedName name="BR">#REF!</definedName>
    <definedName name="branch00" localSheetId="2">OFFSET(#REF!,0,0,COUNTA(#REF!)-1,1)</definedName>
    <definedName name="branch00">OFFSET(#REF!,0,0,COUNTA(#REF!)-1,1)</definedName>
    <definedName name="Branches" localSheetId="0">OFFSET(#REF!,0,0,COUNTA(#REF!)-1,1)</definedName>
    <definedName name="Branches">OFFSET(#REF!,0,0,COUNTA(#REF!)-1,1)</definedName>
    <definedName name="BRL_TC" localSheetId="0">#REF!</definedName>
    <definedName name="BRL_TC" localSheetId="2">#REF!</definedName>
    <definedName name="BRL_TC">#REF!</definedName>
    <definedName name="BRL_TM" localSheetId="0">#REF!</definedName>
    <definedName name="BRL_TM" localSheetId="2">#REF!</definedName>
    <definedName name="BRL_TM">#REF!</definedName>
    <definedName name="BRL_TM01" localSheetId="0">#REF!</definedName>
    <definedName name="BRL_TM01" localSheetId="2">#REF!</definedName>
    <definedName name="BRL_TM01">#REF!</definedName>
    <definedName name="BRL_TMB">#REF!</definedName>
    <definedName name="BRL_TO">#REF!</definedName>
    <definedName name="BS" localSheetId="2">#REF!</definedName>
    <definedName name="bs">#REF!</definedName>
    <definedName name="BS_Amount" localSheetId="0">OFFSET(#REF!,0,0,COUNTA(#REF!)-1,1)</definedName>
    <definedName name="BS_Amount" localSheetId="2">OFFSET(#REF!,0,0,COUNTA(#REF!)-1,1)</definedName>
    <definedName name="BS_Amount">OFFSET(#REF!,0,0,COUNTA(#REF!)-1,1)</definedName>
    <definedName name="BS_Key">OFFSET(#REF!,0,0,COUNTA(#REF!)-1,1)</definedName>
    <definedName name="BS_NOMENCLATOR" localSheetId="0">#REF!</definedName>
    <definedName name="BS_NOMENCLATOR" localSheetId="2">#REF!</definedName>
    <definedName name="BS_NOMENCLATOR">#REF!</definedName>
    <definedName name="bsb" localSheetId="2">#REF!</definedName>
    <definedName name="bsb">#REF!</definedName>
    <definedName name="BSbot" localSheetId="0">#REF!</definedName>
    <definedName name="BSbot" localSheetId="2">#REF!</definedName>
    <definedName name="BSbot">#REF!</definedName>
    <definedName name="BSCASH_1" localSheetId="2">#REF!</definedName>
    <definedName name="BSCASH_1">#REF!</definedName>
    <definedName name="BSPROFATPM_1" localSheetId="2">#REF!</definedName>
    <definedName name="BSPROFATPM_1">#REF!</definedName>
    <definedName name="BSPROFATPM_14" localSheetId="2">#REF!</definedName>
    <definedName name="BSPROFATPM_14">#REF!</definedName>
    <definedName name="BSPROFCM_1" localSheetId="2">#REF!</definedName>
    <definedName name="BSPROFCM_1">#REF!</definedName>
    <definedName name="BSS_Description_Final" localSheetId="0">#REF!</definedName>
    <definedName name="BSS_Description_Final" localSheetId="2">#REF!</definedName>
    <definedName name="BSS_Description_Final">#REF!</definedName>
    <definedName name="BU" localSheetId="2">#REF!</definedName>
    <definedName name="BU">#REF!</definedName>
    <definedName name="BU_DESCR" localSheetId="2">#REF!</definedName>
    <definedName name="BU_DESCR">#REF!</definedName>
    <definedName name="bubu" localSheetId="2">#REF!</definedName>
    <definedName name="bubu">#REF!</definedName>
    <definedName name="BUCUR_CLAUDIU" localSheetId="2">#REF!</definedName>
    <definedName name="BUCUR_CLAUDIU">#REF!</definedName>
    <definedName name="BUDGET">#REF!</definedName>
    <definedName name="budgetcumpl" localSheetId="0">#REF!</definedName>
    <definedName name="budgetcumpl" localSheetId="2">#REF!</definedName>
    <definedName name="budgetcumpl">#REF!</definedName>
    <definedName name="budgetperiodpl" localSheetId="0">#REF!</definedName>
    <definedName name="budgetperiodpl">#REF!</definedName>
    <definedName name="BuiltIn_AutoFilter___1" localSheetId="0">#REF!</definedName>
    <definedName name="BuiltIn_AutoFilter___1">#REF!</definedName>
    <definedName name="BuiltIn_AutoFilter___1_1">#REF!</definedName>
    <definedName name="BuiltIn_AutoFilter___1_2">#REF!</definedName>
    <definedName name="BuiltIn_AutoFilter___2">#REF!</definedName>
    <definedName name="BuiltIn_AutoFilter___2_1">#REF!</definedName>
    <definedName name="BuiltIn_AutoFilter___2_2">#REF!</definedName>
    <definedName name="BusinessUnits">#REF!</definedName>
    <definedName name="Button_15">"MAUI_MALL_MAUI_MALLARD_INPUT_List"</definedName>
    <definedName name="Button_16">"MAUI_MALL_MAUI_MALLARD_INPUT_List"</definedName>
    <definedName name="bvechi" localSheetId="0">#REF!</definedName>
    <definedName name="bvechi" localSheetId="2">#REF!</definedName>
    <definedName name="bvechi">#REF!</definedName>
    <definedName name="bz" localSheetId="0">#REF!</definedName>
    <definedName name="bz" localSheetId="2">#REF!</definedName>
    <definedName name="bz">#REF!</definedName>
    <definedName name="C_FE" localSheetId="0">#REF!</definedName>
    <definedName name="C_FE" localSheetId="2">#REF!</definedName>
    <definedName name="C_FE">#REF!</definedName>
    <definedName name="CAD_TC">#REF!</definedName>
    <definedName name="CAD_TM">#REF!</definedName>
    <definedName name="CAD_TM01">#REF!</definedName>
    <definedName name="CAD_TMB">#REF!</definedName>
    <definedName name="CAD_TO">#REF!</definedName>
    <definedName name="cal00">#REF!</definedName>
    <definedName name="calc">1</definedName>
    <definedName name="Calcs" localSheetId="2">#REF!</definedName>
    <definedName name="Calcs">#REF!</definedName>
    <definedName name="cam" localSheetId="0">#REF!</definedName>
    <definedName name="cam" localSheetId="2">#REF!</definedName>
    <definedName name="cam">#REF!</definedName>
    <definedName name="cap" localSheetId="0">#REF!</definedName>
    <definedName name="cap" localSheetId="2">#REF!</definedName>
    <definedName name="cap">#REF!</definedName>
    <definedName name="CAP1B"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B"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1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CAPACITY_ANIMATION_FRAMES_PER_WEEK" localSheetId="0">#REF!</definedName>
    <definedName name="CAPACITY_ANIMATION_FRAMES_PER_WEEK" localSheetId="2">#REF!</definedName>
    <definedName name="CAPACITY_ANIMATION_FRAMES_PER_WEEK">#REF!</definedName>
    <definedName name="CAPACITY_INK___PAINT_FRAMES_PER_WEEK" localSheetId="0">#REF!</definedName>
    <definedName name="CAPACITY_INK___PAINT_FRAMES_PER_WEEK" localSheetId="2">#REF!</definedName>
    <definedName name="CAPACITY_INK___PAINT_FRAMES_PER_WEEK">#REF!</definedName>
    <definedName name="CAPACITY_PREP_FRAMES_PER_WEEK" localSheetId="0">#REF!</definedName>
    <definedName name="CAPACITY_PREP_FRAMES_PER_WEEK" localSheetId="2">#REF!</definedName>
    <definedName name="CAPACITY_PREP_FRAMES_PER_WEEK">#REF!</definedName>
    <definedName name="CarryKnown">#REF!</definedName>
    <definedName name="CarryKnownTable">#REF!</definedName>
    <definedName name="CarryLikely">#REF!</definedName>
    <definedName name="CarryLikelyTable">#REF!</definedName>
    <definedName name="Carryover_Effect_of_Prior_Year">#REF!</definedName>
    <definedName name="CarryoverTitle">#REF!</definedName>
    <definedName name="cas">#REF!</definedName>
    <definedName name="casar" localSheetId="2">#REF!</definedName>
    <definedName name="casar">#REF!</definedName>
    <definedName name="casari403" localSheetId="2">#REF!</definedName>
    <definedName name="casari403">#REF!</definedName>
    <definedName name="Cash" localSheetId="2">#REF!</definedName>
    <definedName name="Cash">#REF!</definedName>
    <definedName name="CashE" localSheetId="0">#REF!</definedName>
    <definedName name="CashE" localSheetId="2">#REF!</definedName>
    <definedName name="CashE">#REF!</definedName>
    <definedName name="CASHFLOW" localSheetId="0">#REF!</definedName>
    <definedName name="CASHFLOW">#REF!</definedName>
    <definedName name="Category" localSheetId="0">#REF!</definedName>
    <definedName name="Category">#REF!</definedName>
    <definedName name="caut_age" localSheetId="2">#REF!</definedName>
    <definedName name="caut_age">#REF!</definedName>
    <definedName name="CC" localSheetId="2">#REF!</definedName>
    <definedName name="CC">#REF!</definedName>
    <definedName name="CC_Instruction">#REF!</definedName>
    <definedName name="CCA" localSheetId="0">#REF!</definedName>
    <definedName name="CCA" localSheetId="2">#REF!</definedName>
    <definedName name="CCA">#REF!</definedName>
    <definedName name="CCC" localSheetId="0">#REF!</definedName>
    <definedName name="ccc" localSheetId="2" hidden="1">{"weichwaren",#N/A,FALSE,"Liste 1";"hartwaren",#N/A,FALSE,"Liste 1";"food",#N/A,FALSE,"Liste 1";"fleisch",#N/A,FALSE,"Liste 1"}</definedName>
    <definedName name="CCC">#REF!</definedName>
    <definedName name="cd99disp99" localSheetId="2">#REF!</definedName>
    <definedName name="cd99disp99">#REF!</definedName>
    <definedName name="CE_CarryKnownProtection">#REF!</definedName>
    <definedName name="CE_CarryKnownTable">#REF!</definedName>
    <definedName name="CE_CarryLikely1Protection">#REF!</definedName>
    <definedName name="CE_CarryLikely1Table">#REF!</definedName>
    <definedName name="CE_CarryLikely2Protection">#REF!</definedName>
    <definedName name="CE_CarryLikely2Table">#REF!</definedName>
    <definedName name="CE_CarryTaxable">#REF!</definedName>
    <definedName name="CE_Desc">#REF!</definedName>
    <definedName name="CE_Income">#REF!</definedName>
    <definedName name="CE_KeepFormat">#REF!</definedName>
    <definedName name="CE_KnownChange">#REF!</definedName>
    <definedName name="CE_KnownFormulaProtection">#REF!</definedName>
    <definedName name="CE_KnownImpact">#REF!</definedName>
    <definedName name="CE_Likely1Change">#REF!</definedName>
    <definedName name="CE_Likely1FormulaProtection">#REF!</definedName>
    <definedName name="CE_Likely1Impact">#REF!</definedName>
    <definedName name="CE_Likely2Change">#REF!</definedName>
    <definedName name="CE_Likely2FormulaProtection">#REF!</definedName>
    <definedName name="CE_Likely2Impact">#REF!</definedName>
    <definedName name="CE_SheetCorrect">#REF!</definedName>
    <definedName name="CE_StatementImpact">#REF!</definedName>
    <definedName name="CE_TotalProtection">#REF!</definedName>
    <definedName name="CE_WholeSheet">#REF!</definedName>
    <definedName name="CE_XF1">#REF!</definedName>
    <definedName name="CE_XF1Rng1">#REF!</definedName>
    <definedName name="CE_XF1Rng2">#REF!</definedName>
    <definedName name="CE_XF2">#REF!</definedName>
    <definedName name="CE_XF2Rng1">#REF!</definedName>
    <definedName name="CE_XF2Rng2">#REF!</definedName>
    <definedName name="CE_XF3">#REF!</definedName>
    <definedName name="CE_XF3Rng1">#REF!</definedName>
    <definedName name="CE_XF3Rng2">#REF!</definedName>
    <definedName name="cellIsStratified" localSheetId="0">#REF!</definedName>
    <definedName name="cellIsStratified" localSheetId="2">#REF!</definedName>
    <definedName name="cellIsStratified">#REF!</definedName>
    <definedName name="cellProjectedMisstatementWarning" localSheetId="0">#REF!</definedName>
    <definedName name="cellProjectedMisstatementWarning">#REF!</definedName>
    <definedName name="cellSampleSize" localSheetId="0">#REF!</definedName>
    <definedName name="cellSampleSize">#REF!</definedName>
    <definedName name="cellSampleSizeWarning">#REF!</definedName>
    <definedName name="cellSSF">#REF!</definedName>
    <definedName name="CENTRAL">#REF!</definedName>
    <definedName name="CF" localSheetId="2">#REF!</definedName>
    <definedName name="CF">#REF!</definedName>
    <definedName name="CF_Dividends" localSheetId="2">#REF!</definedName>
    <definedName name="CF_Dividends">#REF!</definedName>
    <definedName name="CF_Inventories" localSheetId="2">#REF!</definedName>
    <definedName name="CF_Inventories">#REF!</definedName>
    <definedName name="CF_Investments" localSheetId="2">#REF!</definedName>
    <definedName name="CF_Investments">#REF!</definedName>
    <definedName name="CF_LTDebt" localSheetId="2">#REF!</definedName>
    <definedName name="CF_LTDebt">#REF!</definedName>
    <definedName name="CF_Payables" localSheetId="2">#REF!</definedName>
    <definedName name="CF_Payables">#REF!</definedName>
    <definedName name="CF_Property" localSheetId="2">#REF!</definedName>
    <definedName name="CF_Property">#REF!</definedName>
    <definedName name="CF_Receivables" localSheetId="2">#REF!</definedName>
    <definedName name="CF_Receivables">#REF!</definedName>
    <definedName name="CF_Shares" localSheetId="2">#REF!</definedName>
    <definedName name="CF_Shares">#REF!</definedName>
    <definedName name="CFEND" localSheetId="0">#REF!</definedName>
    <definedName name="CFEND" localSheetId="2">#REF!</definedName>
    <definedName name="CFEND">#REF!</definedName>
    <definedName name="CFEND_1" localSheetId="0">#REF!</definedName>
    <definedName name="CFEND_1">#REF!</definedName>
    <definedName name="CFEND_12" localSheetId="0">#REF!</definedName>
    <definedName name="CFEND_12" localSheetId="2">#REF!</definedName>
    <definedName name="CFEND_12">#REF!</definedName>
    <definedName name="CFEND_14" localSheetId="0">#REF!</definedName>
    <definedName name="CFEND_14" localSheetId="2">#REF!</definedName>
    <definedName name="CFEND_14">#REF!</definedName>
    <definedName name="CFEND_2" localSheetId="0">#REF!</definedName>
    <definedName name="CFEND_2" localSheetId="2">#REF!</definedName>
    <definedName name="CFEND_2">#REF!</definedName>
    <definedName name="CFS" localSheetId="0">#REF!</definedName>
    <definedName name="CFS" localSheetId="2">#REF!</definedName>
    <definedName name="CFS">#REF!</definedName>
    <definedName name="CH" localSheetId="2">#REF!</definedName>
    <definedName name="CH">#REF!</definedName>
    <definedName name="cha" localSheetId="0">#REF!</definedName>
    <definedName name="cha" localSheetId="2">#REF!</definedName>
    <definedName name="cha">#REF!</definedName>
    <definedName name="CHADJIAS29SUM" localSheetId="0">#REF!</definedName>
    <definedName name="CHADJIAS29SUM">#REF!</definedName>
    <definedName name="CHADJIAS29SUM1" localSheetId="0">#REF!</definedName>
    <definedName name="CHADJIAS29SUM1">#REF!</definedName>
    <definedName name="CHADJIASSUM">#REF!</definedName>
    <definedName name="CHADJIASSUM1">#REF!</definedName>
    <definedName name="chc">#REF!</definedName>
    <definedName name="ChecklistQuestion1">#REF!</definedName>
    <definedName name="ChecklistQuestion2">#REF!</definedName>
    <definedName name="ChecklistQuestion3">#REF!</definedName>
    <definedName name="CHELT">#REF!</definedName>
    <definedName name="cheltuieli" localSheetId="2">#REF!</definedName>
    <definedName name="cheltuieli">#REF!</definedName>
    <definedName name="Cheltunote" localSheetId="2">#REF!</definedName>
    <definedName name="Cheltunote">#REF!</definedName>
    <definedName name="CHF_TC" localSheetId="0">#REF!</definedName>
    <definedName name="CHF_TC" localSheetId="2">#REF!</definedName>
    <definedName name="CHF_TC">#REF!</definedName>
    <definedName name="CHF_TM" localSheetId="0">#REF!</definedName>
    <definedName name="CHF_TM">#REF!</definedName>
    <definedName name="CHF_TM01" localSheetId="0">#REF!</definedName>
    <definedName name="CHF_TM01">#REF!</definedName>
    <definedName name="CHF_TMB">#REF!</definedName>
    <definedName name="CHF_TO">#REF!</definedName>
    <definedName name="Chicago_boxes" localSheetId="2">#REF!</definedName>
    <definedName name="Chicago_boxes">#REF!</definedName>
    <definedName name="Chicago_decision" localSheetId="2">#REF!</definedName>
    <definedName name="Chicago_decision">#REF!</definedName>
    <definedName name="CHIND1" localSheetId="0">#REF!</definedName>
    <definedName name="CHIND1" localSheetId="2">#REF!</definedName>
    <definedName name="CHIND1">#REF!</definedName>
    <definedName name="CHIND2" localSheetId="0">#REF!</definedName>
    <definedName name="CHIND2" localSheetId="2">#REF!</definedName>
    <definedName name="CHIND2">#REF!</definedName>
    <definedName name="chp" localSheetId="0">#REF!</definedName>
    <definedName name="chp" localSheetId="2">#REF!</definedName>
    <definedName name="chp">#REF!</definedName>
    <definedName name="CHQ" localSheetId="0">#REF!</definedName>
    <definedName name="CHQ">#REF!</definedName>
    <definedName name="CHSTATUTSUM" localSheetId="0">#REF!</definedName>
    <definedName name="CHSTATUTSUM">#REF!</definedName>
    <definedName name="CHSTATUTSUM1">#REF!</definedName>
    <definedName name="CHTOTALSUM">#REF!</definedName>
    <definedName name="CHTOTALSUM1">#REF!</definedName>
    <definedName name="CHTR1" localSheetId="2">#REF!</definedName>
    <definedName name="CHTR1">#REF!</definedName>
    <definedName name="CHTR2" localSheetId="0">#REF!</definedName>
    <definedName name="CHTR2" localSheetId="2">#REF!</definedName>
    <definedName name="CHTR2">#REF!</definedName>
    <definedName name="CIQWBGuid" hidden="1">"WACC Model - 16.10.2015.xlsm"</definedName>
    <definedName name="CIR">#REF!</definedName>
    <definedName name="Circ_details" localSheetId="2">#REF!</definedName>
    <definedName name="Circ_details">#REF!</definedName>
    <definedName name="cit" localSheetId="2">#REF!</definedName>
    <definedName name="cit">#REF!</definedName>
    <definedName name="CITV" localSheetId="2">#REF!</definedName>
    <definedName name="CITV">#REF!</definedName>
    <definedName name="CITVe" localSheetId="0">#REF!</definedName>
    <definedName name="CITVe" localSheetId="2">#REF!</definedName>
    <definedName name="CITVe">#REF!</definedName>
    <definedName name="City">#N/A</definedName>
    <definedName name="cjt" localSheetId="2">#REF!</definedName>
    <definedName name="cjt">#REF!</definedName>
    <definedName name="ck" localSheetId="0">#REF!</definedName>
    <definedName name="ck" localSheetId="2">#REF!</definedName>
    <definedName name="ck">#REF!</definedName>
    <definedName name="Class">#REF!</definedName>
    <definedName name="Class_Allo">#REF!</definedName>
    <definedName name="Client">#REF!</definedName>
    <definedName name="CLIENT_COL_1">#REF!</definedName>
    <definedName name="CLIENT_COLS">#REF!</definedName>
    <definedName name="CLIENTACC">#REF!</definedName>
    <definedName name="CLIENTCLASS">#REF!</definedName>
    <definedName name="CLIENTCLASS_PP">#REF!</definedName>
    <definedName name="CLIENTCLASS_RP">#REF!</definedName>
    <definedName name="CLIENTCODE">#REF!</definedName>
    <definedName name="ClientName" localSheetId="2">#REF!</definedName>
    <definedName name="ClientName">#REF!</definedName>
    <definedName name="clos09" localSheetId="0">#REF!</definedName>
    <definedName name="clos09" localSheetId="2">#REF!</definedName>
    <definedName name="clos09">#REF!</definedName>
    <definedName name="clos12" localSheetId="2">#REF!</definedName>
    <definedName name="clos12">#REF!</definedName>
    <definedName name="closing03" localSheetId="2">#REF!</definedName>
    <definedName name="closing03">#REF!</definedName>
    <definedName name="closing06" localSheetId="2">#REF!</definedName>
    <definedName name="closing06">#REF!</definedName>
    <definedName name="closing09" localSheetId="2">#REF!</definedName>
    <definedName name="closing09">#REF!</definedName>
    <definedName name="closing12" localSheetId="2">#REF!</definedName>
    <definedName name="closing12">#REF!</definedName>
    <definedName name="Cmp" localSheetId="0">#REF!</definedName>
    <definedName name="Cmp" localSheetId="2">#REF!</definedName>
    <definedName name="Cmp">#REF!</definedName>
    <definedName name="cmpSpoolPath">"C:\Program Files\Symtrax\Compleo\Temp\00000000..xls"</definedName>
    <definedName name="CmpTot" localSheetId="0">#REF!</definedName>
    <definedName name="CmpTot" localSheetId="2">#REF!</definedName>
    <definedName name="CmpTot">#REF!</definedName>
    <definedName name="cmt" localSheetId="2">#REF!</definedName>
    <definedName name="cmt">#REF!</definedName>
    <definedName name="cn" localSheetId="0">#REF!</definedName>
    <definedName name="cn" localSheetId="2">#REF!</definedName>
    <definedName name="cn">#REF!</definedName>
    <definedName name="co">101</definedName>
    <definedName name="Cod" localSheetId="0">#REF!</definedName>
    <definedName name="Cod" localSheetId="2">#REF!</definedName>
    <definedName name="Cod">#REF!</definedName>
    <definedName name="Cod_30" localSheetId="0">#REF!</definedName>
    <definedName name="Cod_30">#REF!</definedName>
    <definedName name="CODD" localSheetId="2">#REF!</definedName>
    <definedName name="CODD">#REF!</definedName>
    <definedName name="Code" localSheetId="0" hidden="1">#REF!</definedName>
    <definedName name="Code" localSheetId="2" hidden="1">#REF!</definedName>
    <definedName name="Code" hidden="1">#REF!</definedName>
    <definedName name="CodP" localSheetId="0">#REF!</definedName>
    <definedName name="CodP" localSheetId="2">#REF!</definedName>
    <definedName name="CodP">#REF!</definedName>
    <definedName name="coef" localSheetId="0">#REF!</definedName>
    <definedName name="coef">#REF!</definedName>
    <definedName name="COGS_from_related_parties">#REF!</definedName>
    <definedName name="COKEOVEN">#REF!</definedName>
    <definedName name="ColMoisCourant">#REF!</definedName>
    <definedName name="commence" localSheetId="2">#REF!</definedName>
    <definedName name="commence">#REF!</definedName>
    <definedName name="commence_7" localSheetId="2">#REF!</definedName>
    <definedName name="commence_7">#REF!</definedName>
    <definedName name="commence_8" localSheetId="2">#REF!</definedName>
    <definedName name="commence_8">#REF!</definedName>
    <definedName name="comment" localSheetId="0">#REF!</definedName>
    <definedName name="comment" localSheetId="2">#REF!</definedName>
    <definedName name="comment">#REF!</definedName>
    <definedName name="Comments" localSheetId="0">#REF!</definedName>
    <definedName name="Comments">#REF!</definedName>
    <definedName name="comp1" localSheetId="0" hidden="1">{"Mnth_D_YTDA",#N/A,FALSE,"YTD_Calc";"Mnth_D_YTDA",#N/A,FALSE,"YTD_Calc";"YTD_Lei",#N/A,FALSE,"Mnth_Calc";"Mnth_Lei",#N/A,FALSE,"Mnth_Calc";"Diff_M",#N/A,FALSE,"Difference";"Diff_Cumm",#N/A,FALSE,"Difference";"Mnth_D_M",#N/A,FALSE,"Mnth_Calc"}</definedName>
    <definedName name="comp1" localSheetId="2" hidden="1">{"Mnth_D_YTDA",#N/A,FALSE,"YTD_Calc";"Mnth_D_YTDA",#N/A,FALSE,"YTD_Calc";"YTD_Lei",#N/A,FALSE,"Mnth_Calc";"Mnth_Lei",#N/A,FALSE,"Mnth_Calc";"Diff_M",#N/A,FALSE,"Difference";"Diff_Cumm",#N/A,FALSE,"Difference";"Mnth_D_M",#N/A,FALSE,"Mnth_Calc"}</definedName>
    <definedName name="comp1" hidden="1">{"Mnth_D_YTDA",#N/A,FALSE,"YTD_Calc";"Mnth_D_YTDA",#N/A,FALSE,"YTD_Calc";"YTD_Lei",#N/A,FALSE,"Mnth_Calc";"Mnth_Lei",#N/A,FALSE,"Mnth_Calc";"Diff_M",#N/A,FALSE,"Difference";"Diff_Cumm",#N/A,FALSE,"Difference";"Mnth_D_M",#N/A,FALSE,"Mnth_Calc"}</definedName>
    <definedName name="Companies" localSheetId="2">#REF!</definedName>
    <definedName name="Companies">#REF!</definedName>
    <definedName name="COMPANY" localSheetId="2">#REF!</definedName>
    <definedName name="COMPANY">#REF!</definedName>
    <definedName name="COMPUTER" localSheetId="0">#REF!</definedName>
    <definedName name="COMPUTER" localSheetId="2">#REF!</definedName>
    <definedName name="COMPUTER">#REF!</definedName>
    <definedName name="COMSA_MARIUS" localSheetId="0">#REF!</definedName>
    <definedName name="COMSA_MARIUS" localSheetId="2">#REF!</definedName>
    <definedName name="COMSA_MARIUS">#REF!</definedName>
    <definedName name="Conclusions1">#REF!</definedName>
    <definedName name="Conclusions2">#REF!</definedName>
    <definedName name="Conclusions3">#REF!</definedName>
    <definedName name="Conclusions4">#REF!</definedName>
    <definedName name="CONS" localSheetId="0">#REF!</definedName>
    <definedName name="CONS" localSheetId="2">#REF!</definedName>
    <definedName name="CONS">#REF!</definedName>
    <definedName name="CONS_ALL_ROL" localSheetId="0">#REF!</definedName>
    <definedName name="CONS_ALL_ROL">#REF!</definedName>
    <definedName name="conservari403" localSheetId="2">#REF!</definedName>
    <definedName name="conservari403">#REF!</definedName>
    <definedName name="Conso_BS" localSheetId="0">#REF!</definedName>
    <definedName name="Conso_BS" localSheetId="2">#REF!</definedName>
    <definedName name="Conso_BS">#REF!</definedName>
    <definedName name="Conso_FinDet" localSheetId="0">#REF!</definedName>
    <definedName name="Conso_FinDet">#REF!</definedName>
    <definedName name="Conso_Ind" localSheetId="0">#REF!</definedName>
    <definedName name="Conso_Ind">#REF!</definedName>
    <definedName name="Conso_IP_PL">#REF!</definedName>
    <definedName name="Conso_IP_TP">#REF!</definedName>
    <definedName name="Conso_IP_TR">#REF!</definedName>
    <definedName name="Conso_IS">#REF!</definedName>
    <definedName name="Conso_noEmpl" localSheetId="2">#REF!</definedName>
    <definedName name="Conso_noEmpl">#REF!</definedName>
    <definedName name="Conso_OpProf" localSheetId="0">#REF!</definedName>
    <definedName name="Conso_OpProf" localSheetId="2">#REF!</definedName>
    <definedName name="Conso_OpProf">#REF!</definedName>
    <definedName name="Conso_RP" localSheetId="0">#REF!</definedName>
    <definedName name="Conso_RP">#REF!</definedName>
    <definedName name="Conso_RP_PL" localSheetId="0">#REF!</definedName>
    <definedName name="Conso_RP_PL">#REF!</definedName>
    <definedName name="Conso_RP_TP">#REF!</definedName>
    <definedName name="Conso_RP_TR">#REF!</definedName>
    <definedName name="ConsoBS">#REF!</definedName>
    <definedName name="ConsoIS">#REF!</definedName>
    <definedName name="consolidation_units" localSheetId="2">OFFSET(#REF!,0,0,COUNTA(#REF!),3)</definedName>
    <definedName name="consolidation_units">OFFSET(#REF!,0,0,COUNTA(#REF!),3)</definedName>
    <definedName name="construction" localSheetId="0">#REF!,#REF!,#REF!,#REF!,#REF!,#REF!,#REF!,#REF!,#REF!</definedName>
    <definedName name="construction" localSheetId="2">#REF!,#REF!,#REF!,#REF!,#REF!,#REF!,#REF!,#REF!,#REF!</definedName>
    <definedName name="construction">#REF!,#REF!,#REF!,#REF!,#REF!,#REF!,#REF!,#REF!,#REF!</definedName>
    <definedName name="consv" localSheetId="2">#REF!</definedName>
    <definedName name="consv">#REF!</definedName>
    <definedName name="Cont" localSheetId="0">#REF!</definedName>
    <definedName name="Cont" localSheetId="2">#REF!</definedName>
    <definedName name="Cont">#REF!</definedName>
    <definedName name="Cont_an1" localSheetId="0">#REF!</definedName>
    <definedName name="Cont_an1" localSheetId="2">#REF!</definedName>
    <definedName name="Cont_an1">#REF!</definedName>
    <definedName name="Cont_an2" localSheetId="0">#REF!</definedName>
    <definedName name="Cont_an2">#REF!</definedName>
    <definedName name="contact">#REF!</definedName>
    <definedName name="contracte">#REF!</definedName>
    <definedName name="CONTRIBUTION_DN">#REF!</definedName>
    <definedName name="CONTRIBUTION_DN_1">#N/A</definedName>
    <definedName name="CONTRIBUTION_DO" localSheetId="0">#REF!</definedName>
    <definedName name="CONTRIBUTION_DO" localSheetId="2">#REF!</definedName>
    <definedName name="CONTRIBUTION_DO">#REF!</definedName>
    <definedName name="CONTRIBUTION_DO_1">#N/A</definedName>
    <definedName name="CONTRIBUTION_EN" localSheetId="0">#REF!</definedName>
    <definedName name="CONTRIBUTION_EN" localSheetId="2">#REF!</definedName>
    <definedName name="CONTRIBUTION_EN">#REF!</definedName>
    <definedName name="CONTRIBUTION_EN_1">#N/A</definedName>
    <definedName name="CONTRIBUTION_EO" localSheetId="0">#REF!</definedName>
    <definedName name="CONTRIBUTION_EO" localSheetId="2">#REF!</definedName>
    <definedName name="CONTRIBUTION_EO">#REF!</definedName>
    <definedName name="CONTRIBUTION_EO_1">#N/A</definedName>
    <definedName name="CONTRIBUTION_TOTAL" localSheetId="0">#REF!</definedName>
    <definedName name="CONTRIBUTION_TOTAL" localSheetId="2">#REF!</definedName>
    <definedName name="CONTRIBUTION_TOTAL">#REF!</definedName>
    <definedName name="CONTRIBUTION_TOTAL_1">#N/A</definedName>
    <definedName name="conturi" localSheetId="2">#REF!</definedName>
    <definedName name="conturi">#REF!</definedName>
    <definedName name="conv" localSheetId="2">#REF!</definedName>
    <definedName name="conv">#REF!</definedName>
    <definedName name="CONV3" localSheetId="0">#REF!</definedName>
    <definedName name="CONV3" localSheetId="2">#REF!</definedName>
    <definedName name="CONV3">#REF!</definedName>
    <definedName name="CONVERTER" localSheetId="0">#REF!</definedName>
    <definedName name="CONVERTER" localSheetId="2">#REF!</definedName>
    <definedName name="CONVERTER">#REF!</definedName>
    <definedName name="CONVERTER3" localSheetId="0">#REF!</definedName>
    <definedName name="CONVERTER3">#REF!</definedName>
    <definedName name="copie_Activité">#REF!</definedName>
    <definedName name="copiev2">#REF!</definedName>
    <definedName name="CorrectKey">#REF!</definedName>
    <definedName name="cosmo">#REF!</definedName>
    <definedName name="Cost_of_products" localSheetId="2">#REF!</definedName>
    <definedName name="Cost_of_products">#REF!</definedName>
    <definedName name="Cost_Sales_Opers" localSheetId="2">#REF!</definedName>
    <definedName name="Cost_Sales_Opers">#REF!</definedName>
    <definedName name="COSTAPP">#REF!</definedName>
    <definedName name="Country" localSheetId="2">#REF!</definedName>
    <definedName name="Country">#REF!</definedName>
    <definedName name="CoursDevise" localSheetId="2">#REF!</definedName>
    <definedName name="CoursDevise">#REF!</definedName>
    <definedName name="cpc" localSheetId="0">#REF!</definedName>
    <definedName name="cpc" localSheetId="2">#REF!</definedName>
    <definedName name="cpc">#REF!</definedName>
    <definedName name="cpcsum" localSheetId="0">#REF!</definedName>
    <definedName name="cpcsum">#REF!</definedName>
    <definedName name="CPE" localSheetId="0">#REF!</definedName>
    <definedName name="CPE" localSheetId="2">#REF!</definedName>
    <definedName name="CPE">#REF!</definedName>
    <definedName name="CPEe" localSheetId="0">#REF!</definedName>
    <definedName name="CPEe" localSheetId="2">#REF!</definedName>
    <definedName name="CPEe">#REF!</definedName>
    <definedName name="Cpi" localSheetId="2">#REF!</definedName>
    <definedName name="Cpi">#REF!</definedName>
    <definedName name="cpp" localSheetId="2">#REF!</definedName>
    <definedName name="cpp">#REF!</definedName>
    <definedName name="CPP_an1" localSheetId="0">#REF!</definedName>
    <definedName name="CPP_an1" localSheetId="2">#REF!</definedName>
    <definedName name="CPP_an1">#REF!</definedName>
    <definedName name="CPP_an2" localSheetId="0">#REF!</definedName>
    <definedName name="CPP_an2">#REF!</definedName>
    <definedName name="Cr121unu" localSheetId="0">#REF!</definedName>
    <definedName name="Cr121unu" localSheetId="2">#REF!</definedName>
    <definedName name="Cr121unu">#REF!</definedName>
    <definedName name="crate" localSheetId="2">#REF!</definedName>
    <definedName name="crate">#REF!</definedName>
    <definedName name="Credit1" localSheetId="0">#REF!</definedName>
    <definedName name="Credit1" localSheetId="2">#REF!</definedName>
    <definedName name="Credit1">#REF!</definedName>
    <definedName name="Credit2" localSheetId="0">#REF!</definedName>
    <definedName name="Credit2">#REF!</definedName>
    <definedName name="Creditdoi" localSheetId="2">#REF!</definedName>
    <definedName name="Creditdoi">#REF!</definedName>
    <definedName name="Creditunu" localSheetId="2">#REF!</definedName>
    <definedName name="Creditunu">#REF!</definedName>
    <definedName name="csds" localSheetId="0">#REF!</definedName>
    <definedName name="csds" localSheetId="2">#REF!</definedName>
    <definedName name="csds">#REF!</definedName>
    <definedName name="cspursuit" localSheetId="2">#REF!</definedName>
    <definedName name="cspursuit">#REF!</definedName>
    <definedName name="cspursuit1" localSheetId="2">#REF!</definedName>
    <definedName name="cspursuit1">#REF!</definedName>
    <definedName name="CSUM" localSheetId="0">#REF!</definedName>
    <definedName name="CSUM" localSheetId="2">#REF!</definedName>
    <definedName name="CSUM">#REF!</definedName>
    <definedName name="cuexit" localSheetId="0">#REF!</definedName>
    <definedName name="cuexit">#REF!</definedName>
    <definedName name="cum" localSheetId="2">#REF!</definedName>
    <definedName name="cum">#REF!</definedName>
    <definedName name="CUR" localSheetId="0">#REF!</definedName>
    <definedName name="CUR" localSheetId="2">#REF!</definedName>
    <definedName name="CUR">#REF!</definedName>
    <definedName name="CurCopy">#REF!</definedName>
    <definedName name="CURPED">#REF!</definedName>
    <definedName name="CURPER">#REF!</definedName>
    <definedName name="Currency" localSheetId="2">#REF!</definedName>
    <definedName name="Currency">#REF!</definedName>
    <definedName name="Currency2">#REF!</definedName>
    <definedName name="Current_Year_Known_and_Likely_Misstatements">#REF!</definedName>
    <definedName name="CurrentMonth" localSheetId="2">#REF!</definedName>
    <definedName name="CurrentMonth">#REF!</definedName>
    <definedName name="CurrentMonth_1" localSheetId="2">#REF!</definedName>
    <definedName name="CurrentMonth_1">#REF!</definedName>
    <definedName name="CurrentYear" localSheetId="2">#REF!</definedName>
    <definedName name="CurrentYear">#REF!</definedName>
    <definedName name="CurrentYear_1" localSheetId="2">#REF!</definedName>
    <definedName name="CurrentYear_1">#REF!</definedName>
    <definedName name="CurrYear" localSheetId="2">#REF!</definedName>
    <definedName name="CurrYear">#REF!</definedName>
    <definedName name="curs" localSheetId="2">#REF!</definedName>
    <definedName name="curs">#REF!</definedName>
    <definedName name="curs12" localSheetId="2">#REF!</definedName>
    <definedName name="curs12">#REF!</definedName>
    <definedName name="cursuri" localSheetId="2">#REF!</definedName>
    <definedName name="cursuri">#REF!</definedName>
    <definedName name="CURYEAR">#REF!</definedName>
    <definedName name="Custom1" localSheetId="2">#REF!</definedName>
    <definedName name="Custom1">#REF!</definedName>
    <definedName name="Custom2" localSheetId="2">#REF!</definedName>
    <definedName name="Custom2">#REF!</definedName>
    <definedName name="CVAE">#REF!</definedName>
    <definedName name="CVAEn">#REF!</definedName>
    <definedName name="cvbxcvbgfs" localSheetId="0" hidden="1">{#N/A,#N/A,FALSE,"Completion of MBudget"}</definedName>
    <definedName name="cvbxcvbgfs" localSheetId="2" hidden="1">{#N/A,#N/A,FALSE,"Completion of MBudget"}</definedName>
    <definedName name="cvbxcvbgfs" hidden="1">{#N/A,#N/A,FALSE,"Completion of MBudget"}</definedName>
    <definedName name="cvr" localSheetId="0">#REF!</definedName>
    <definedName name="cvr" localSheetId="2">#REF!</definedName>
    <definedName name="cvr">#REF!</definedName>
    <definedName name="Cwvu.CapersView." localSheetId="0" hidden="1">#REF!</definedName>
    <definedName name="Cwvu.CapersView." localSheetId="2" hidden="1">#REF!</definedName>
    <definedName name="Cwvu.CapersView." hidden="1">#REF!</definedName>
    <definedName name="Cwvu.Japan_Capers_Ed_Pub." localSheetId="0" hidden="1">#REF!</definedName>
    <definedName name="Cwvu.Japan_Capers_Ed_Pub." localSheetId="2" hidden="1">#REF!</definedName>
    <definedName name="Cwvu.Japan_Capers_Ed_Pub." hidden="1">#REF!</definedName>
    <definedName name="Cwvu.KJP_CC." localSheetId="0" hidden="1">#REF!,#REF!,#REF!,#REF!,#REF!,#REF!,#REF!,#REF!,#REF!,#REF!,#REF!,#REF!,#REF!,#REF!,#REF!,#REF!,#REF!,#REF!,#REF!,#REF!</definedName>
    <definedName name="Cwvu.KJP_CC." localSheetId="2" hidden="1">#REF!,#REF!,#REF!,#REF!,#REF!,#REF!,#REF!,#REF!,#REF!,#REF!,#REF!,#REF!,#REF!,#REF!,#REF!,#REF!,#REF!,#REF!,#REF!,#REF!</definedName>
    <definedName name="Cwvu.KJP_CC." hidden="1">#REF!,#REF!,#REF!,#REF!,#REF!,#REF!,#REF!,#REF!,#REF!,#REF!,#REF!,#REF!,#REF!,#REF!,#REF!,#REF!,#REF!,#REF!,#REF!,#REF!</definedName>
    <definedName name="cxz" localSheetId="0">#REF!</definedName>
    <definedName name="cxz" localSheetId="2">#REF!</definedName>
    <definedName name="cxz">#REF!</definedName>
    <definedName name="CY_all_Assets">#REF!</definedName>
    <definedName name="CY_all_Equity">#REF!</definedName>
    <definedName name="CY_all_Income">#REF!</definedName>
    <definedName name="CY_all_Liabs">#REF!</definedName>
    <definedName name="CY_all_RetEarn_bf">#REF!</definedName>
    <definedName name="CY_knw_Assets">#REF!</definedName>
    <definedName name="CY_knw_Equity">#REF!</definedName>
    <definedName name="CY_knw_Income">#REF!</definedName>
    <definedName name="CY_knw_Liabs">#REF!</definedName>
    <definedName name="CY_knw_RetEarn_bf">#REF!</definedName>
    <definedName name="CY_lik_Assets">#REF!</definedName>
    <definedName name="CY_lik_Assets_ex">#REF!</definedName>
    <definedName name="CY_lik_Assets_ext">#REF!</definedName>
    <definedName name="CY_lik_Equity">#REF!</definedName>
    <definedName name="CY_lik_Equity_eX">#REF!</definedName>
    <definedName name="CY_lik_Equity_eXt">#REF!</definedName>
    <definedName name="CY_lik_Income">#REF!</definedName>
    <definedName name="CY_lik_Income_Ex">#REF!</definedName>
    <definedName name="CY_lik_Income_Ext">#REF!</definedName>
    <definedName name="CY_lik_Liabs">#REF!</definedName>
    <definedName name="CY_lik_Liabs_EX">#REF!</definedName>
    <definedName name="CY_lik_Liabs_EXt">#REF!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Equity_ex">#REF!</definedName>
    <definedName name="CY_tx_lik_Equity_ext">#REF!</definedName>
    <definedName name="CY_tx_lik_Income">#REF!</definedName>
    <definedName name="CY_tx_lik_Income_ex">#REF!</definedName>
    <definedName name="CY_tx_lik_Income_ext">#REF!</definedName>
    <definedName name="CY_tx_lik_Liabs">#REF!</definedName>
    <definedName name="CY_tx_lik_Liabs_ex">#REF!</definedName>
    <definedName name="CY_tx_lik_Liabs_ext">#REF!</definedName>
    <definedName name="CY_tx_lik_RetEarn_bf">#REF!</definedName>
    <definedName name="CY_tx_lik_RetEarn_bf_ex">#REF!</definedName>
    <definedName name="CY_tx_lik_RetEarn_bf_ext">#REF!</definedName>
    <definedName name="czccvc" localSheetId="0">#REF!</definedName>
    <definedName name="czccvc">#REF!</definedName>
    <definedName name="d" localSheetId="0" hidden="1">{#N/A,#N/A,FALSE,"Completion of MBudget"}</definedName>
    <definedName name="d" localSheetId="2">#REF!</definedName>
    <definedName name="d" hidden="1">{#N/A,#N/A,FALSE,"Completion of MBudget"}</definedName>
    <definedName name="D_cod" localSheetId="0">#REF!</definedName>
    <definedName name="D_cod" localSheetId="2">#REF!</definedName>
    <definedName name="D_cod">#REF!</definedName>
    <definedName name="D_Credit" localSheetId="0">#REF!</definedName>
    <definedName name="D_Credit" localSheetId="2">#REF!</definedName>
    <definedName name="D_Credit">#REF!</definedName>
    <definedName name="D_Credit_R" localSheetId="0">#REF!</definedName>
    <definedName name="D_Credit_R" localSheetId="2">#REF!</definedName>
    <definedName name="D_Credit_R">#REF!</definedName>
    <definedName name="D_fel">#REF!</definedName>
    <definedName name="D_Prognoza">#REF!</definedName>
    <definedName name="D_SP">#REF!</definedName>
    <definedName name="D_SP_R">#REF!</definedName>
    <definedName name="D_suc">#REF!</definedName>
    <definedName name="D_tip">#REF!</definedName>
    <definedName name="D_Total">#REF!</definedName>
    <definedName name="D_Total_R">#REF!</definedName>
    <definedName name="da" localSheetId="0" hidden="1">{"print 1",#N/A,FALSE,"PrimeCo PCS";"print 2",#N/A,FALSE,"PrimeCo PCS";"valuation",#N/A,FALSE,"PrimeCo PCS"}</definedName>
    <definedName name="da" localSheetId="2" hidden="1">{"print 1",#N/A,FALSE,"PrimeCo PCS";"print 2",#N/A,FALSE,"PrimeCo PCS";"valuation",#N/A,FALSE,"PrimeCo PCS"}</definedName>
    <definedName name="da" hidden="1">{"print 1",#N/A,FALSE,"PrimeCo PCS";"print 2",#N/A,FALSE,"PrimeCo PCS";"valuation",#N/A,FALSE,"PrimeCo PCS"}</definedName>
    <definedName name="dain" localSheetId="0">#REF!</definedName>
    <definedName name="dain" localSheetId="2">#REF!</definedName>
    <definedName name="dain">#REF!</definedName>
    <definedName name="Dallas_boxes" localSheetId="2">#REF!</definedName>
    <definedName name="Dallas_boxes">#REF!</definedName>
    <definedName name="Dallas_decision" localSheetId="2">#REF!</definedName>
    <definedName name="Dallas_decision">#REF!</definedName>
    <definedName name="Dalmatians_Game" localSheetId="0">#REF!</definedName>
    <definedName name="Dalmatians_Game" localSheetId="2">#REF!</definedName>
    <definedName name="Dalmatians_Game">#REF!</definedName>
    <definedName name="DAT1_1" localSheetId="0">#REF!</definedName>
    <definedName name="DAT1_1" localSheetId="2">#REF!</definedName>
    <definedName name="DAT1_1">#REF!</definedName>
    <definedName name="DAT1_14" localSheetId="2">#REF!</definedName>
    <definedName name="DAT1_14">#REF!</definedName>
    <definedName name="DAT2_14" localSheetId="0">#REF!</definedName>
    <definedName name="DAT2_14" localSheetId="2">#REF!</definedName>
    <definedName name="DAT2_14">#REF!</definedName>
    <definedName name="DAT3_1" localSheetId="0">#REF!</definedName>
    <definedName name="DAT3_1" localSheetId="2">#REF!</definedName>
    <definedName name="DAT3_1">#REF!</definedName>
    <definedName name="DAT3_14" localSheetId="2">#REF!</definedName>
    <definedName name="DAT3_14">#REF!</definedName>
    <definedName name="DAT5_1" localSheetId="2">#REF!</definedName>
    <definedName name="DAT5_1">#REF!</definedName>
    <definedName name="DAT5_14" localSheetId="2">#REF!</definedName>
    <definedName name="DAT5_14">#REF!</definedName>
    <definedName name="DAT6_1" localSheetId="2">#REF!</definedName>
    <definedName name="DAT6_1">#REF!</definedName>
    <definedName name="DAT6_14" localSheetId="2">#REF!</definedName>
    <definedName name="DAT6_14">#REF!</definedName>
    <definedName name="data" localSheetId="2">#REF!</definedName>
    <definedName name="data">#REF!</definedName>
    <definedName name="Data_input" localSheetId="0">#REF!</definedName>
    <definedName name="Data_input" localSheetId="2">#REF!</definedName>
    <definedName name="Data_input">#REF!</definedName>
    <definedName name="DATA1" localSheetId="0">#REF!</definedName>
    <definedName name="DATA1">#REF!</definedName>
    <definedName name="DATA10" localSheetId="0">#REF!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 localSheetId="2">#REF!</definedName>
    <definedName name="DATA17">#REF!</definedName>
    <definedName name="DATA18" localSheetId="0">#REF!</definedName>
    <definedName name="DATA18" localSheetId="2">#REF!</definedName>
    <definedName name="DATA18">#REF!</definedName>
    <definedName name="DATA19" localSheetId="0">#REF!</definedName>
    <definedName name="DATA19">#REF!</definedName>
    <definedName name="DATA2" localSheetId="0">#REF!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4">#REF!</definedName>
    <definedName name="DATA5">#REF!</definedName>
    <definedName name="DATA6">#REF!</definedName>
    <definedName name="DATA7">#REF!</definedName>
    <definedName name="DATA8">#REF!</definedName>
    <definedName name="DATA9">#REF!</definedName>
    <definedName name="Datab">#REF!</definedName>
    <definedName name="databas" localSheetId="2">#REF!</definedName>
    <definedName name="databas">#REF!</definedName>
    <definedName name="_xlnm.Database" localSheetId="0">#REF!</definedName>
    <definedName name="_xlnm.Database" localSheetId="2">#REF!</definedName>
    <definedName name="_xlnm.Database">#REF!</definedName>
    <definedName name="DATAINCOME" localSheetId="0">#REF!</definedName>
    <definedName name="DATAINCOME">#REF!</definedName>
    <definedName name="Datasheet" localSheetId="2">#REF!</definedName>
    <definedName name="Datasheet">#REF!</definedName>
    <definedName name="DATE" localSheetId="2">#REF!</definedName>
    <definedName name="DATE">#REF!</definedName>
    <definedName name="Date_N">#REF!</definedName>
    <definedName name="DATE_RANGE" localSheetId="0">#REF!</definedName>
    <definedName name="DATE_RANGE" localSheetId="2">#REF!</definedName>
    <definedName name="DATE_RANGE">#REF!</definedName>
    <definedName name="date1">#REF!</definedName>
    <definedName name="date2" localSheetId="2">#REF!</definedName>
    <definedName name="date2">#REF!</definedName>
    <definedName name="datef12" localSheetId="2">#REF!</definedName>
    <definedName name="datef12">#REF!</definedName>
    <definedName name="DATELINE_COST" localSheetId="2">#REF!</definedName>
    <definedName name="DATELINE_COST">#REF!</definedName>
    <definedName name="DateRange" localSheetId="2">#REF!</definedName>
    <definedName name="DateRange">#REF!</definedName>
    <definedName name="dates" localSheetId="2">#REF!</definedName>
    <definedName name="dates">#REF!</definedName>
    <definedName name="Datum" localSheetId="2">#REF!</definedName>
    <definedName name="Datum">#REF!</definedName>
    <definedName name="Days" localSheetId="2">#REF!</definedName>
    <definedName name="Days">#REF!</definedName>
    <definedName name="Days30" localSheetId="2">#REF!</definedName>
    <definedName name="Days30">#REF!</definedName>
    <definedName name="Days90" localSheetId="2">#REF!</definedName>
    <definedName name="Days90">#REF!</definedName>
    <definedName name="daysinmonth" localSheetId="2">#REF!</definedName>
    <definedName name="daysinmonth">#REF!</definedName>
    <definedName name="daysinmonth_1" localSheetId="2">#REF!</definedName>
    <definedName name="daysinmonth_1">#REF!</definedName>
    <definedName name="DB" localSheetId="0">#REF!</definedName>
    <definedName name="DB" localSheetId="2">#REF!</definedName>
    <definedName name="DB">#REF!</definedName>
    <definedName name="dd" localSheetId="0" hidden="1">{#N/A,#N/A,FALSE,"Completion of MBudget"}</definedName>
    <definedName name="dd"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dd" hidden="1">{#N/A,#N/A,FALSE,"Completion of MBudget"}</definedName>
    <definedName name="DDate" localSheetId="0">Summary!DDate</definedName>
    <definedName name="DDate" localSheetId="2">'Vim TB_31.03.2025'!DDate</definedName>
    <definedName name="DDate">DDate</definedName>
    <definedName name="ddd" localSheetId="0" hidden="1">{#N/A,#N/A,FALSE,"Aging Summary";#N/A,#N/A,FALSE,"Ratio Analysis";#N/A,#N/A,FALSE,"Test 120 Day Accts";#N/A,#N/A,FALSE,"Tickmarks"}</definedName>
    <definedName name="ddd"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ddd" hidden="1">{#N/A,#N/A,FALSE,"Aging Summary";#N/A,#N/A,FALSE,"Ratio Analysis";#N/A,#N/A,FALSE,"Test 120 Day Accts";#N/A,#N/A,FALSE,"Tickmarks"}</definedName>
    <definedName name="dddd" localSheetId="0">#REF!</definedName>
    <definedName name="DDDD"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dddd">#REF!</definedName>
    <definedName name="ddddd" localSheetId="0" hidden="1">{"Tages_D",#N/A,FALSE,"Tagesbericht";"Tages_PL",#N/A,FALSE,"Tagesbericht"}</definedName>
    <definedName name="ddddd" localSheetId="2" hidden="1">{"Tages_D",#N/A,FALSE,"Tagesbericht";"Tages_PL",#N/A,FALSE,"Tagesbericht"}</definedName>
    <definedName name="ddddd" hidden="1">{"Tages_D",#N/A,FALSE,"Tagesbericht";"Tages_PL",#N/A,FALSE,"Tagesbericht"}</definedName>
    <definedName name="ddf"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df"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df"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de"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de"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de"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De_la_fuente" localSheetId="0">#REF!</definedName>
    <definedName name="De_la_fuente" localSheetId="2">#REF!</definedName>
    <definedName name="De_la_fuente">#REF!</definedName>
    <definedName name="Debit1" localSheetId="0">#REF!</definedName>
    <definedName name="Debit1" localSheetId="2">#REF!</definedName>
    <definedName name="Debit1">#REF!</definedName>
    <definedName name="Debit2" localSheetId="0">#REF!</definedName>
    <definedName name="Debit2" localSheetId="2">#REF!</definedName>
    <definedName name="Debit2">#REF!</definedName>
    <definedName name="Debitdoi" localSheetId="2">#REF!</definedName>
    <definedName name="Debitdoi">#REF!</definedName>
    <definedName name="Debitunu" localSheetId="2">#REF!</definedName>
    <definedName name="Debitunu">#REF!</definedName>
    <definedName name="dec" localSheetId="0">#REF!</definedName>
    <definedName name="dec" localSheetId="2">#REF!</definedName>
    <definedName name="dec">#REF!</definedName>
    <definedName name="déc._04">#REF!</definedName>
    <definedName name="Dec_c" localSheetId="0">#REF!</definedName>
    <definedName name="Dec_c" localSheetId="2">#REF!</definedName>
    <definedName name="Dec_c">#REF!</definedName>
    <definedName name="Dec_c_1" localSheetId="0">#REF!</definedName>
    <definedName name="Dec_c_1" localSheetId="2">#REF!</definedName>
    <definedName name="Dec_c_1">#REF!</definedName>
    <definedName name="Dec_c_14" localSheetId="0">#REF!</definedName>
    <definedName name="Dec_c_14" localSheetId="2">#REF!</definedName>
    <definedName name="Dec_c_14">#REF!</definedName>
    <definedName name="Dec_d" localSheetId="0">#REF!</definedName>
    <definedName name="Dec_d" localSheetId="2">#REF!</definedName>
    <definedName name="Dec_d">#REF!</definedName>
    <definedName name="Dec00" localSheetId="0">#REF!</definedName>
    <definedName name="Dec00" localSheetId="2">#REF!</definedName>
    <definedName name="Dec00">#REF!</definedName>
    <definedName name="DEL" localSheetId="0">#REF!</definedName>
    <definedName name="DEL">#REF!</definedName>
    <definedName name="Demand" localSheetId="2">#REF!</definedName>
    <definedName name="Demand">#REF!</definedName>
    <definedName name="DEN" localSheetId="2">#REF!</definedName>
    <definedName name="DEN">#REF!</definedName>
    <definedName name="depr" localSheetId="0">#REF!</definedName>
    <definedName name="depr" localSheetId="2">#REF!</definedName>
    <definedName name="depr">#REF!</definedName>
    <definedName name="deprates12" localSheetId="2">#REF!</definedName>
    <definedName name="deprates12">#REF!</definedName>
    <definedName name="DEPRCHARGE" localSheetId="0">#REF!</definedName>
    <definedName name="DEPRCHARGE" localSheetId="2">#REF!</definedName>
    <definedName name="DEPRCHARGE">#REF!</definedName>
    <definedName name="depreciation" localSheetId="0">#REF!</definedName>
    <definedName name="depreciation">#REF!</definedName>
    <definedName name="DEPTID" localSheetId="2">#REF!</definedName>
    <definedName name="DEPTID">#REF!</definedName>
    <definedName name="DEPTID_DESCR" localSheetId="2">#REF!</definedName>
    <definedName name="DEPTID_DESCR">#REF!</definedName>
    <definedName name="DETAIL">#REF!</definedName>
    <definedName name="Dev" localSheetId="0">#REF!</definedName>
    <definedName name="Dev" localSheetId="2">#REF!</definedName>
    <definedName name="Dev">#REF!</definedName>
    <definedName name="deva" localSheetId="2">#REF!</definedName>
    <definedName name="deva">#REF!</definedName>
    <definedName name="dfafa" localSheetId="0">#REF!</definedName>
    <definedName name="dfafa" localSheetId="2">#REF!</definedName>
    <definedName name="dfafa">#REF!</definedName>
    <definedName name="dffds" localSheetId="0">#REF!</definedName>
    <definedName name="dffds">#REF!</definedName>
    <definedName name="DFGHJK" hidden="1">8</definedName>
    <definedName name="dfgsdfhhsb" localSheetId="0" hidden="1">{#N/A,#N/A,FALSE,"Completion of MBudget"}</definedName>
    <definedName name="dfgsdfhhsb" localSheetId="2" hidden="1">{#N/A,#N/A,FALSE,"Completion of MBudget"}</definedName>
    <definedName name="dfgsdfhhsb" hidden="1">{#N/A,#N/A,FALSE,"Completion of MBudget"}</definedName>
    <definedName name="Diagnostics" localSheetId="2">#REF!</definedName>
    <definedName name="Diagnostics">#REF!</definedName>
    <definedName name="Dial_Para_NomClient">"Modification 4"</definedName>
    <definedName name="dif_amort" localSheetId="0">#REF!</definedName>
    <definedName name="dif_amort" localSheetId="2">#REF!</definedName>
    <definedName name="dif_amort">#REF!</definedName>
    <definedName name="Difference" localSheetId="0">#REF!</definedName>
    <definedName name="Difference" localSheetId="2">#REF!</definedName>
    <definedName name="Difference">#REF!</definedName>
    <definedName name="Differences" localSheetId="2">#REF!</definedName>
    <definedName name="Differences">#REF!</definedName>
    <definedName name="din" localSheetId="0">#REF!</definedName>
    <definedName name="din" localSheetId="2">#REF!</definedName>
    <definedName name="din">#REF!</definedName>
    <definedName name="Disaggregations" localSheetId="0">#REF!</definedName>
    <definedName name="Disaggregations">#REF!</definedName>
    <definedName name="Discount" localSheetId="0" hidden="1">#REF!</definedName>
    <definedName name="Discount" hidden="1">#REF!</definedName>
    <definedName name="disp" localSheetId="2">#REF!</definedName>
    <definedName name="disp">#REF!</definedName>
    <definedName name="disp99" localSheetId="2">#REF!</definedName>
    <definedName name="disp99">#REF!</definedName>
    <definedName name="display_area_2" localSheetId="0" hidden="1">#REF!</definedName>
    <definedName name="display_area_2" localSheetId="2" hidden="1">#REF!</definedName>
    <definedName name="display_area_2" hidden="1">#REF!</definedName>
    <definedName name="disposal" localSheetId="2">#REF!</definedName>
    <definedName name="disposal">#REF!</definedName>
    <definedName name="distribprint">#REF!</definedName>
    <definedName name="dItemsToTest" localSheetId="0">#REF!</definedName>
    <definedName name="dItemsToTest" localSheetId="2">#REF!</definedName>
    <definedName name="dItemsToTest">#REF!</definedName>
    <definedName name="div">#REF!</definedName>
    <definedName name="DIVSUM">#REF!</definedName>
    <definedName name="divsum2">#REF!</definedName>
    <definedName name="divsumm">#REF!</definedName>
    <definedName name="DLAB_DN" localSheetId="0">#REF!</definedName>
    <definedName name="DLAB_DN">#REF!</definedName>
    <definedName name="DLAB_DN_1">#N/A</definedName>
    <definedName name="DLAB_DO" localSheetId="0">#REF!</definedName>
    <definedName name="DLAB_DO" localSheetId="2">#REF!</definedName>
    <definedName name="DLAB_DO">#REF!</definedName>
    <definedName name="DLAB_DO_1">#N/A</definedName>
    <definedName name="DLAB_EN" localSheetId="0">#REF!</definedName>
    <definedName name="DLAB_EN" localSheetId="2">#REF!</definedName>
    <definedName name="DLAB_EN">#REF!</definedName>
    <definedName name="DLAB_EN_1">#N/A</definedName>
    <definedName name="DLAB_EO" localSheetId="0">#REF!</definedName>
    <definedName name="DLAB_EO" localSheetId="2">#REF!</definedName>
    <definedName name="DLAB_EO">#REF!</definedName>
    <definedName name="DLAB_EO_1">#N/A</definedName>
    <definedName name="DLAB_HRS_DN" localSheetId="0">#REF!</definedName>
    <definedName name="DLAB_HRS_DN" localSheetId="2">#REF!</definedName>
    <definedName name="DLAB_HRS_DN">#REF!</definedName>
    <definedName name="DLAB_HRS_DN_1">#N/A</definedName>
    <definedName name="DLAB_HRS_DO" localSheetId="0">#REF!</definedName>
    <definedName name="DLAB_HRS_DO" localSheetId="2">#REF!</definedName>
    <definedName name="DLAB_HRS_DO">#REF!</definedName>
    <definedName name="DLAB_HRS_DO_1">#N/A</definedName>
    <definedName name="DLAB_HRS_EN" localSheetId="0">#REF!</definedName>
    <definedName name="DLAB_HRS_EN" localSheetId="2">#REF!</definedName>
    <definedName name="DLAB_HRS_EN">#REF!</definedName>
    <definedName name="DLAB_HRS_EN_1">#N/A</definedName>
    <definedName name="DLAB_HRS_EO" localSheetId="0">#REF!</definedName>
    <definedName name="DLAB_HRS_EO" localSheetId="2">#REF!</definedName>
    <definedName name="DLAB_HRS_EO">#REF!</definedName>
    <definedName name="DLAB_HRS_EO_1">#N/A</definedName>
    <definedName name="DLAB_HRS_TOTAL" localSheetId="0">#REF!</definedName>
    <definedName name="DLAB_HRS_TOTAL" localSheetId="2">#REF!</definedName>
    <definedName name="DLAB_HRS_TOTAL">#REF!</definedName>
    <definedName name="DLAB_HRS_TOTAL_1">#N/A</definedName>
    <definedName name="DLAB_TOTAL" localSheetId="0">#REF!</definedName>
    <definedName name="DLAB_TOTAL" localSheetId="2">#REF!</definedName>
    <definedName name="DLAB_TOTAL">#REF!</definedName>
    <definedName name="DLAB_TOTAL_1">#N/A</definedName>
    <definedName name="DN" localSheetId="0">#REF!</definedName>
    <definedName name="DN" localSheetId="2">#REF!</definedName>
    <definedName name="DN">#REF!</definedName>
    <definedName name="DN_1">#N/A</definedName>
    <definedName name="DN_14" localSheetId="0">#REF!</definedName>
    <definedName name="DN_14" localSheetId="2">#REF!</definedName>
    <definedName name="DN_14">#REF!</definedName>
    <definedName name="dName" localSheetId="0">#REF!</definedName>
    <definedName name="dName" localSheetId="2">#REF!</definedName>
    <definedName name="dName">#REF!</definedName>
    <definedName name="DO" localSheetId="0">#REF!</definedName>
    <definedName name="DO" localSheetId="2">#REF!</definedName>
    <definedName name="DO">#REF!</definedName>
    <definedName name="DO_1">#N/A</definedName>
    <definedName name="DO_14" localSheetId="0">#REF!</definedName>
    <definedName name="DO_14" localSheetId="2">#REF!</definedName>
    <definedName name="DO_14">#REF!</definedName>
    <definedName name="Dolari" localSheetId="0">#REF!</definedName>
    <definedName name="Dolari" localSheetId="2">#REF!</definedName>
    <definedName name="Dolari">#REF!</definedName>
    <definedName name="DOLARS" localSheetId="0">#REF!</definedName>
    <definedName name="DOLARS">#REF!</definedName>
    <definedName name="DOMESTIC_SALES__exclFREE">#REF!</definedName>
    <definedName name="DOMESTIC_SALES_incfFREE">#REF!</definedName>
    <definedName name="DOWNLOAD">#REF!</definedName>
    <definedName name="downTIME" localSheetId="2">#REF!</definedName>
    <definedName name="downTIME">#REF!</definedName>
    <definedName name="downTIME_7" localSheetId="2">#REF!</definedName>
    <definedName name="downTIME_7">#REF!</definedName>
    <definedName name="downTIME_8" localSheetId="2">#REF!</definedName>
    <definedName name="downTIME_8">#REF!</definedName>
    <definedName name="dPlanningMateriality" localSheetId="0">#REF!</definedName>
    <definedName name="dPlanningMateriality" localSheetId="2">#REF!</definedName>
    <definedName name="dPlanningMateriality">#REF!</definedName>
    <definedName name="dProjectedBookValue" localSheetId="0">#REF!</definedName>
    <definedName name="dProjectedBookValue">#REF!</definedName>
    <definedName name="dProjectedBookValueStratified" localSheetId="0">#REF!</definedName>
    <definedName name="dProjectedBookValueStratified">#REF!</definedName>
    <definedName name="dProjectedNumbersOfItems">#REF!</definedName>
    <definedName name="dProjectedNumbersOfItemsStratified">#REF!</definedName>
    <definedName name="dr" localSheetId="0" hidden="1">{"IS",#N/A,FALSE,"IS";"RPTIS",#N/A,FALSE,"RPTIS";"STATS",#N/A,FALSE,"STATS";"BS",#N/A,FALSE,"BS"}</definedName>
    <definedName name="dr" localSheetId="2" hidden="1">{"IS",#N/A,FALSE,"IS";"RPTIS",#N/A,FALSE,"RPTIS";"STATS",#N/A,FALSE,"STATS";"BS",#N/A,FALSE,"BS"}</definedName>
    <definedName name="dr" hidden="1">{"IS",#N/A,FALSE,"IS";"RPTIS",#N/A,FALSE,"RPTIS";"STATS",#N/A,FALSE,"STATS";"BS",#N/A,FALSE,"BS"}</definedName>
    <definedName name="Dr121unu" localSheetId="2">#REF!</definedName>
    <definedName name="Dr121unu">#REF!</definedName>
    <definedName name="Draft">#REF!</definedName>
    <definedName name="Druck1" localSheetId="0">#REF!</definedName>
    <definedName name="Druck1" localSheetId="2">#REF!</definedName>
    <definedName name="Druck1">#REF!</definedName>
    <definedName name="Druck10" localSheetId="0">#REF!</definedName>
    <definedName name="Druck10" localSheetId="2">#REF!</definedName>
    <definedName name="Druck10">#REF!</definedName>
    <definedName name="Druck2" localSheetId="0">#REF!</definedName>
    <definedName name="Druck2">#REF!</definedName>
    <definedName name="Druck3">#REF!</definedName>
    <definedName name="Druck4">#REF!</definedName>
    <definedName name="Druck5">#REF!</definedName>
    <definedName name="Druck7">#REF!</definedName>
    <definedName name="Druck8">#REF!</definedName>
    <definedName name="dSampleSize">#REF!</definedName>
    <definedName name="dsfdh">#REF!</definedName>
    <definedName name="dTotalPopulationBookValue">#REF!</definedName>
    <definedName name="dTotalProjectedBookValue">#REF!</definedName>
    <definedName name="dTotalProjectedNumbersOfItems">#REF!</definedName>
    <definedName name="dTotIndSignItems">#REF!</definedName>
    <definedName name="DUDU">#REF!</definedName>
    <definedName name="Due_to_related_parties">#REF!</definedName>
    <definedName name="DurataContr">#REF!</definedName>
    <definedName name="DUTU_ION" localSheetId="2">#REF!</definedName>
    <definedName name="DUTU_ION">#REF!</definedName>
    <definedName name="dz" localSheetId="0" hidden="1">{"test2",#N/A,TRUE,"Prices"}</definedName>
    <definedName name="dz" localSheetId="2" hidden="1">{"test2",#N/A,TRUE,"Prices"}</definedName>
    <definedName name="dz" hidden="1">{"test2",#N/A,TRUE,"Prices"}</definedName>
    <definedName name="E" localSheetId="0">#REF!</definedName>
    <definedName name="e" localSheetId="2" hidden="1">{#N/A,#N/A,FALSE,"DI 2 YEAR MASTER SCHEDULE"}</definedName>
    <definedName name="E">#REF!</definedName>
    <definedName name="e_1">#N/A</definedName>
    <definedName name="ea"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ea"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ea"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earnings" localSheetId="2">#REF!</definedName>
    <definedName name="earnings">#REF!</definedName>
    <definedName name="EBT" localSheetId="2">#REF!</definedName>
    <definedName name="EBT">#REF!</definedName>
    <definedName name="ecos" localSheetId="2">#REF!</definedName>
    <definedName name="ecos">#REF!</definedName>
    <definedName name="ecos3" localSheetId="2">#REF!</definedName>
    <definedName name="ecos3">#REF!</definedName>
    <definedName name="edris" localSheetId="2">#REF!</definedName>
    <definedName name="edris">#REF!</definedName>
    <definedName name="ee" localSheetId="0" hidden="1">{#N/A,#N/A,FALSE,"Waste Report";#N/A,#N/A,FALSE,"Flavoured Tobacco";#N/A,#N/A,FALSE,"Work in Progress";#N/A,#N/A,FALSE,"Production Volumes";#N/A,#N/A,FALSE,"Production Reconciliation";#N/A,#N/A,FALSE,"Std Mats Roth";#N/A,#N/A,FALSE,"Std Mats Vice Lgt";#N/A,#N/A,FALSE,"Std Mats Pall Mall Lgt";#N/A,#N/A,FALSE,"Std Mats Pall Mall";#N/A,#N/A,FALSE,"Std Mats Kent PL";#N/A,#N/A,FALSE,"Std Mats Kent";#N/A,#N/A,FALSE,"Std Mats Viceroy";#N/A,#N/A,FALSE,"Std Lucky Strike ";#N/A,#N/A,FALSE,"Std Lucky Strike Lights";#N/A,#N/A,FALSE,"Std Mats Holly";#N/A,#N/A,FALSE,"CRT in Sylo";#N/A,#N/A,FALSE,"Summary";#N/A,#N/A,FALSE,"Weighted Average Cost";#N/A,#N/A,FALSE,"Weighted Average Cost"}</definedName>
    <definedName name="ee" localSheetId="2" hidden="1">{#N/A,#N/A,FALSE,"Waste Report";#N/A,#N/A,FALSE,"Flavoured Tobacco";#N/A,#N/A,FALSE,"Work in Progress";#N/A,#N/A,FALSE,"Production Volumes";#N/A,#N/A,FALSE,"Production Reconciliation";#N/A,#N/A,FALSE,"Std Mats Roth";#N/A,#N/A,FALSE,"Std Mats Vice Lgt";#N/A,#N/A,FALSE,"Std Mats Pall Mall Lgt";#N/A,#N/A,FALSE,"Std Mats Pall Mall";#N/A,#N/A,FALSE,"Std Mats Kent PL";#N/A,#N/A,FALSE,"Std Mats Kent";#N/A,#N/A,FALSE,"Std Mats Viceroy";#N/A,#N/A,FALSE,"Std Lucky Strike ";#N/A,#N/A,FALSE,"Std Lucky Strike Lights";#N/A,#N/A,FALSE,"Std Mats Holly";#N/A,#N/A,FALSE,"CRT in Sylo";#N/A,#N/A,FALSE,"Summary";#N/A,#N/A,FALSE,"Weighted Average Cost";#N/A,#N/A,FALSE,"Weighted Average Cost"}</definedName>
    <definedName name="ee" hidden="1">{#N/A,#N/A,FALSE,"Waste Report";#N/A,#N/A,FALSE,"Flavoured Tobacco";#N/A,#N/A,FALSE,"Work in Progress";#N/A,#N/A,FALSE,"Production Volumes";#N/A,#N/A,FALSE,"Production Reconciliation";#N/A,#N/A,FALSE,"Std Mats Roth";#N/A,#N/A,FALSE,"Std Mats Vice Lgt";#N/A,#N/A,FALSE,"Std Mats Pall Mall Lgt";#N/A,#N/A,FALSE,"Std Mats Pall Mall";#N/A,#N/A,FALSE,"Std Mats Kent PL";#N/A,#N/A,FALSE,"Std Mats Kent";#N/A,#N/A,FALSE,"Std Mats Viceroy";#N/A,#N/A,FALSE,"Std Lucky Strike ";#N/A,#N/A,FALSE,"Std Lucky Strike Lights";#N/A,#N/A,FALSE,"Std Mats Holly";#N/A,#N/A,FALSE,"CRT in Sylo";#N/A,#N/A,FALSE,"Summary";#N/A,#N/A,FALSE,"Weighted Average Cost";#N/A,#N/A,FALSE,"Weighted Average Cost"}</definedName>
    <definedName name="eee" localSheetId="0">Summary!eee</definedName>
    <definedName name="eee" localSheetId="2">#REF!</definedName>
    <definedName name="eee">[0]!eee</definedName>
    <definedName name="eeeee" localSheetId="2">#REF!</definedName>
    <definedName name="eeeee">#REF!</definedName>
    <definedName name="eeeeeeeeeeeeeeee" localSheetId="2">#REF!</definedName>
    <definedName name="eeeeeeeeeeeeeeee">#REF!</definedName>
    <definedName name="Effective_Tax_Rate">#REF!</definedName>
    <definedName name="efrqezrqze" localSheetId="0" hidden="1">{"coverall",#N/A,FALSE,"Definitions";"cover1",#N/A,FALSE,"Definitions";"cover2",#N/A,FALSE,"Definitions";"cover3",#N/A,FALSE,"Definitions";"cover4",#N/A,FALSE,"Definitions";"cover5",#N/A,FALSE,"Definitions";"blank",#N/A,FALSE,"Definitions"}</definedName>
    <definedName name="efrqezrqze" localSheetId="2" hidden="1">{"coverall",#N/A,FALSE,"Definitions";"cover1",#N/A,FALSE,"Definitions";"cover2",#N/A,FALSE,"Definitions";"cover3",#N/A,FALSE,"Definitions";"cover4",#N/A,FALSE,"Definitions";"cover5",#N/A,FALSE,"Definitions";"blank",#N/A,FALSE,"Definitions"}</definedName>
    <definedName name="efrqezrqze" hidden="1">{"coverall",#N/A,FALSE,"Definitions";"cover1",#N/A,FALSE,"Definitions";"cover2",#N/A,FALSE,"Definitions";"cover3",#N/A,FALSE,"Definitions";"cover4",#N/A,FALSE,"Definitions";"cover5",#N/A,FALSE,"Definitions";"blank",#N/A,FALSE,"Definitions"}</definedName>
    <definedName name="efsdafasd" localSheetId="0" hidden="1">{#N/A,#N/A,FALSE,"Completion of MBudget"}</definedName>
    <definedName name="efsdafasd" localSheetId="2" hidden="1">{#N/A,#N/A,FALSE,"Completion of MBudget"}</definedName>
    <definedName name="efsdafasd" hidden="1">{#N/A,#N/A,FALSE,"Completion of MBudget"}</definedName>
    <definedName name="ELEM_RAP32" localSheetId="0">#REF!</definedName>
    <definedName name="ELEM_RAP32" localSheetId="2">#REF!</definedName>
    <definedName name="ELEM_RAP32">#REF!</definedName>
    <definedName name="Elena" localSheetId="2">#REF!</definedName>
    <definedName name="Elena">#REF!</definedName>
    <definedName name="EN" localSheetId="0">#REF!</definedName>
    <definedName name="EN" localSheetId="2">#REF!</definedName>
    <definedName name="EN">#REF!</definedName>
    <definedName name="EN_1">#N/A</definedName>
    <definedName name="EN_14" localSheetId="0">#REF!</definedName>
    <definedName name="EN_14" localSheetId="2">#REF!</definedName>
    <definedName name="EN_14">#REF!</definedName>
    <definedName name="ENACHE_IONEL" localSheetId="0">#REF!</definedName>
    <definedName name="ENACHE_IONEL" localSheetId="2">#REF!</definedName>
    <definedName name="ENACHE_IONEL">#REF!</definedName>
    <definedName name="encours01" localSheetId="0">#REF!</definedName>
    <definedName name="encours01" localSheetId="2">#REF!</definedName>
    <definedName name="encours01">#REF!</definedName>
    <definedName name="ENG" localSheetId="2">#REF!</definedName>
    <definedName name="ENG">#REF!</definedName>
    <definedName name="Engagement_Team" localSheetId="0">#REF!</definedName>
    <definedName name="Engagement_Team" localSheetId="2">#REF!</definedName>
    <definedName name="Engagement_Team">#REF!</definedName>
    <definedName name="engl" localSheetId="0">#REF!</definedName>
    <definedName name="engl">#REF!</definedName>
    <definedName name="ENT_OR_EDU_GROUP_INPUT" localSheetId="0">#REF!</definedName>
    <definedName name="ENT_OR_EDU_GROUP_INPUT">#REF!</definedName>
    <definedName name="enterAje" localSheetId="2">#REF!</definedName>
    <definedName name="enterAje">#REF!</definedName>
    <definedName name="Entity" localSheetId="0">#REF!</definedName>
    <definedName name="Entity" localSheetId="2">#REF!</definedName>
    <definedName name="Entity">#REF!</definedName>
    <definedName name="EntityCurrTotal" localSheetId="2">#REF!</definedName>
    <definedName name="EntityCurrTotal">#REF!</definedName>
    <definedName name="EntityList" localSheetId="2">#REF!</definedName>
    <definedName name="EntityList">#REF!</definedName>
    <definedName name="entitylist1" localSheetId="2">#REF!</definedName>
    <definedName name="entitylist1">#REF!</definedName>
    <definedName name="entname">#REF!</definedName>
    <definedName name="EO" localSheetId="0">#REF!</definedName>
    <definedName name="EO" localSheetId="2">#REF!</definedName>
    <definedName name="EO">#REF!</definedName>
    <definedName name="EO_1">#N/A</definedName>
    <definedName name="EO_14" localSheetId="0">#REF!</definedName>
    <definedName name="EO_14" localSheetId="2">#REF!</definedName>
    <definedName name="EO_14">#REF!</definedName>
    <definedName name="EOQRates" localSheetId="2">#REF!</definedName>
    <definedName name="EOQRates">#REF!</definedName>
    <definedName name="EOQRates_7" localSheetId="2">#REF!</definedName>
    <definedName name="EOQRates_7">#REF!</definedName>
    <definedName name="EOQRates_8" localSheetId="2">#REF!</definedName>
    <definedName name="EOQRates_8">#REF!</definedName>
    <definedName name="EQUITY" localSheetId="0">#REF!</definedName>
    <definedName name="EQUITY" localSheetId="2">#REF!</definedName>
    <definedName name="EQUITY">#REF!</definedName>
    <definedName name="EQUITYBSCY_1" localSheetId="2">#REF!</definedName>
    <definedName name="EQUITYBSCY_1">#REF!</definedName>
    <definedName name="EQUITYBSPY_1" localSheetId="2">#REF!</definedName>
    <definedName name="EQUITYBSPY_1">#REF!</definedName>
    <definedName name="EQUITYCY" localSheetId="2">#REF!</definedName>
    <definedName name="EQUITYCY">#REF!</definedName>
    <definedName name="EQUITYCY_1">#N/A</definedName>
    <definedName name="EQUITYPY" localSheetId="2">#REF!</definedName>
    <definedName name="EQUITYPY">#REF!</definedName>
    <definedName name="EQUITYPY_1">#N/A</definedName>
    <definedName name="er" localSheetId="2" hidden="1">{"test2",#N/A,TRUE,"Prices"}</definedName>
    <definedName name="ER">#REF!</definedName>
    <definedName name="erate" localSheetId="2">#REF!</definedName>
    <definedName name="erate">#REF!</definedName>
    <definedName name="ERates" localSheetId="2">#REF!</definedName>
    <definedName name="ERates">#REF!</definedName>
    <definedName name="ERates_7" localSheetId="2">#REF!</definedName>
    <definedName name="ERates_7">#REF!</definedName>
    <definedName name="ERates_8" localSheetId="2">#REF!</definedName>
    <definedName name="ERates_8">#REF!</definedName>
    <definedName name="erffffffffffff" localSheetId="2">#REF!</definedName>
    <definedName name="erffffffffffff">#REF!</definedName>
    <definedName name="erof">100</definedName>
    <definedName name="erre" localSheetId="0" hidden="1">{"weichwaren",#N/A,FALSE,"Liste 1";"hartwaren",#N/A,FALSE,"Liste 1";"food",#N/A,FALSE,"Liste 1";"fleisch",#N/A,FALSE,"Liste 1"}</definedName>
    <definedName name="erre" localSheetId="2" hidden="1">{"weichwaren",#N/A,FALSE,"Liste 1";"hartwaren",#N/A,FALSE,"Liste 1";"food",#N/A,FALSE,"Liste 1";"fleisch",#N/A,FALSE,"Liste 1"}</definedName>
    <definedName name="erre" hidden="1">{"weichwaren",#N/A,FALSE,"Liste 1";"hartwaren",#N/A,FALSE,"Liste 1";"food",#N/A,FALSE,"Liste 1";"fleisch",#N/A,FALSE,"Liste 1"}</definedName>
    <definedName name="ErrorRowsPrevious" localSheetId="0">#REF!</definedName>
    <definedName name="ErrorRowsPrevious" localSheetId="2">#REF!</definedName>
    <definedName name="ErrorRowsPrevious">#REF!</definedName>
    <definedName name="ErrorsRowsCurrent" localSheetId="0">#REF!</definedName>
    <definedName name="ErrorsRowsCurrent">#REF!</definedName>
    <definedName name="et" localSheetId="0" hidden="1">{"IS",#N/A,FALSE,"IS";"RPTIS",#N/A,FALSE,"RPTIS";"STATS",#N/A,FALSE,"STATS";"BS",#N/A,FALSE,"BS"}</definedName>
    <definedName name="et" localSheetId="2" hidden="1">{"IS",#N/A,FALSE,"IS";"RPTIS",#N/A,FALSE,"RPTIS";"STATS",#N/A,FALSE,"STATS";"BS",#N/A,FALSE,"BS"}</definedName>
    <definedName name="et" hidden="1">{"IS",#N/A,FALSE,"IS";"RPTIS",#N/A,FALSE,"RPTIS";"STATS",#N/A,FALSE,"STATS";"BS",#N/A,FALSE,"BS"}</definedName>
    <definedName name="etichete" localSheetId="0">#REF!</definedName>
    <definedName name="etichete" localSheetId="2">#REF!</definedName>
    <definedName name="etichete">#REF!</definedName>
    <definedName name="etichetecheltuieli" localSheetId="0">#REF!</definedName>
    <definedName name="etichetecheltuieli" localSheetId="2">#REF!</definedName>
    <definedName name="etichetecheltuieli">#REF!</definedName>
    <definedName name="etichetedec05" localSheetId="2">#REF!</definedName>
    <definedName name="etichetedec05">#REF!</definedName>
    <definedName name="EU" localSheetId="0" hidden="1">{"'PRODUCTIONCOST SHEET'!$B$3:$G$48"}</definedName>
    <definedName name="EU" localSheetId="2" hidden="1">{"'PRODUCTIONCOST SHEET'!$B$3:$G$48"}</definedName>
    <definedName name="EU" hidden="1">{"'PRODUCTIONCOST SHEET'!$B$3:$G$48"}</definedName>
    <definedName name="EUBS10">#REF!</definedName>
    <definedName name="EUBSV10">#REF!</definedName>
    <definedName name="EuCA">#REF!</definedName>
    <definedName name="eur">#REF!</definedName>
    <definedName name="EURDec02">#REF!</definedName>
    <definedName name="EURDec03">#REF!</definedName>
    <definedName name="Euribor" localSheetId="2">#REF!</definedName>
    <definedName name="Euribor">#REF!</definedName>
    <definedName name="Euribor_7" localSheetId="2">#REF!</definedName>
    <definedName name="Euribor_7">#REF!</definedName>
    <definedName name="Euribor_8" localSheetId="2">#REF!</definedName>
    <definedName name="Euribor_8">#REF!</definedName>
    <definedName name="EURJun02" localSheetId="0">#REF!</definedName>
    <definedName name="EURJun02" localSheetId="2">#REF!</definedName>
    <definedName name="EURJun02">#REF!</definedName>
    <definedName name="EURJun03" localSheetId="0">#REF!</definedName>
    <definedName name="EURJun03">#REF!</definedName>
    <definedName name="EURMar02" localSheetId="0">#REF!</definedName>
    <definedName name="EURMar02">#REF!</definedName>
    <definedName name="EURMar03">#REF!</definedName>
    <definedName name="EURNov03">#REF!</definedName>
    <definedName name="Euro">#REF!</definedName>
    <definedName name="EURO_NLG" localSheetId="2">#REF!</definedName>
    <definedName name="EURO_NLG">#REF!</definedName>
    <definedName name="EURO_PLZ" localSheetId="2">#REF!</definedName>
    <definedName name="EURO_PLZ">#REF!</definedName>
    <definedName name="EURO_THUF" localSheetId="2">#REF!</definedName>
    <definedName name="EURO_THUF">#REF!</definedName>
    <definedName name="EURO_TROL" localSheetId="2">#REF!</definedName>
    <definedName name="EURO_TROL">#REF!</definedName>
    <definedName name="EUROct03" localSheetId="0">#REF!</definedName>
    <definedName name="EUROct03" localSheetId="2">#REF!</definedName>
    <definedName name="EUROct03">#REF!</definedName>
    <definedName name="euros" localSheetId="0">#REF!</definedName>
    <definedName name="euros" localSheetId="2">#REF!</definedName>
    <definedName name="euros">#REF!</definedName>
    <definedName name="euros_1" localSheetId="2">#REF!</definedName>
    <definedName name="euros_1">#REF!</definedName>
    <definedName name="euros_14" localSheetId="2">#REF!</definedName>
    <definedName name="euros_14">#REF!</definedName>
    <definedName name="EURSep02" localSheetId="0">#REF!</definedName>
    <definedName name="EURSep02" localSheetId="2">#REF!</definedName>
    <definedName name="EURSep02">#REF!</definedName>
    <definedName name="EURSep03" localSheetId="0">#REF!</definedName>
    <definedName name="EURSep03">#REF!</definedName>
    <definedName name="EURTOTAL" localSheetId="2">#REF!</definedName>
    <definedName name="EURTOTAL">#REF!</definedName>
    <definedName name="EUSA10">#REF!</definedName>
    <definedName name="eww" localSheetId="2">#REF!</definedName>
    <definedName name="eww">#REF!</definedName>
    <definedName name="ExactAddinConnection" hidden="1">"100"</definedName>
    <definedName name="ExactAddinConnection.010" hidden="1">"ESMADDB40;010;javiergarcia;1"</definedName>
    <definedName name="ExactAddinConnection.011" hidden="1">"ESMADDB40;010;javiergarcia;1"</definedName>
    <definedName name="ExactAddinConnection.100" hidden="1">"PROLOANT330;100;laviniarece;1"</definedName>
    <definedName name="ExactAddinReports" hidden="1">1</definedName>
    <definedName name="EXADJ11ADJ" localSheetId="0">#REF!</definedName>
    <definedName name="EXADJ11ADJ" localSheetId="2">#REF!</definedName>
    <definedName name="EXADJ11ADJ">#REF!</definedName>
    <definedName name="EXADJ1INF" localSheetId="0">#REF!</definedName>
    <definedName name="EXADJ1INF" localSheetId="2">#REF!</definedName>
    <definedName name="EXADJ1INF">#REF!</definedName>
    <definedName name="EXADJ22ADJ" localSheetId="0">#REF!</definedName>
    <definedName name="EXADJ22ADJ" localSheetId="2">#REF!</definedName>
    <definedName name="EXADJ22ADJ">#REF!</definedName>
    <definedName name="EXADJ2ADJ">#REF!</definedName>
    <definedName name="exc_rate">#REF!</definedName>
    <definedName name="Excel_BuiltIn__FilterDatabase">#REF!</definedName>
    <definedName name="Excel_BuiltIn__FilterDatabase_11">#REF!</definedName>
    <definedName name="Excel_BuiltIn__FilterDatabase_15">#REF!</definedName>
    <definedName name="Excel_BuiltIn__FilterDatabase_5">#REF!</definedName>
    <definedName name="Excel_BuiltIn_Database">#REF!</definedName>
    <definedName name="Excel_BuiltIn_Database_1">#N/A</definedName>
    <definedName name="Excel_BuiltIn_Print_Area_9" localSheetId="0">#REF!</definedName>
    <definedName name="Excel_BuiltIn_Print_Area_9" localSheetId="2">#REF!</definedName>
    <definedName name="Excel_BuiltIn_Print_Area_9">#REF!</definedName>
    <definedName name="Exclusions">#REF!</definedName>
    <definedName name="excrate" localSheetId="0">#REF!</definedName>
    <definedName name="excrate" localSheetId="2">#REF!</definedName>
    <definedName name="excrate">#REF!</definedName>
    <definedName name="EXINF11INF" localSheetId="0">#REF!</definedName>
    <definedName name="EXINF11INF" localSheetId="2">#REF!</definedName>
    <definedName name="EXINF11INF">#REF!</definedName>
    <definedName name="Expected_balance">#REF!</definedName>
    <definedName name="Expensesnotes">#REF!</definedName>
    <definedName name="expire1" localSheetId="0">#REF!</definedName>
    <definedName name="expire1" localSheetId="2">#REF!</definedName>
    <definedName name="expire1">#REF!</definedName>
    <definedName name="expire1_7" localSheetId="0">#REF!</definedName>
    <definedName name="expire1_7" localSheetId="2">#REF!</definedName>
    <definedName name="expire1_7">#REF!</definedName>
    <definedName name="expire1_8" localSheetId="0">#REF!</definedName>
    <definedName name="expire1_8" localSheetId="2">#REF!</definedName>
    <definedName name="expire1_8">#REF!</definedName>
    <definedName name="expire2" localSheetId="0">#REF!</definedName>
    <definedName name="expire2" localSheetId="2">#REF!</definedName>
    <definedName name="expire2">#REF!</definedName>
    <definedName name="expire2_7" localSheetId="0">#REF!</definedName>
    <definedName name="expire2_7" localSheetId="2">#REF!</definedName>
    <definedName name="expire2_7">#REF!</definedName>
    <definedName name="expire2_8" localSheetId="2">#REF!</definedName>
    <definedName name="expire2_8">#REF!</definedName>
    <definedName name="ExportDate" localSheetId="0">#REF!</definedName>
    <definedName name="ExportDate" localSheetId="2">#REF!</definedName>
    <definedName name="ExportDate">#REF!</definedName>
    <definedName name="exportQBE" localSheetId="0">#REF!</definedName>
    <definedName name="exportQBE">#REF!</definedName>
    <definedName name="EXPORTS_SALES" localSheetId="0">#REF!</definedName>
    <definedName name="EXPORTS_SALES">#REF!</definedName>
    <definedName name="EXT1ADJ">#REF!</definedName>
    <definedName name="EXT1INF">#REF!</definedName>
    <definedName name="EXT1STA">#REF!</definedName>
    <definedName name="EXT2ADJ" localSheetId="0">#REF!</definedName>
    <definedName name="EXT2ADJ" localSheetId="2">#REF!</definedName>
    <definedName name="EXT2ADJ">#REF!</definedName>
    <definedName name="External_Blank_Column">#REF!</definedName>
    <definedName name="EXTOTALSTA" localSheetId="0">#REF!</definedName>
    <definedName name="EXTOTALSTA" localSheetId="2">#REF!</definedName>
    <definedName name="EXTOTALSTA">#REF!</definedName>
    <definedName name="EXTOTALSTA1" localSheetId="0">#REF!</definedName>
    <definedName name="EXTOTALSTA1">#REF!</definedName>
    <definedName name="ey"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ey"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ey"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ez" localSheetId="0" hidden="1">{"print 1",#N/A,FALSE,"PrimeCo PCS";"print 2",#N/A,FALSE,"PrimeCo PCS";"valuation",#N/A,FALSE,"PrimeCo PCS"}</definedName>
    <definedName name="ez" localSheetId="2" hidden="1">{"print 1",#N/A,FALSE,"PrimeCo PCS";"print 2",#N/A,FALSE,"PrimeCo PCS";"valuation",#N/A,FALSE,"PrimeCo PCS"}</definedName>
    <definedName name="ez" hidden="1">{"print 1",#N/A,FALSE,"PrimeCo PCS";"print 2",#N/A,FALSE,"PrimeCo PCS";"valuation",#N/A,FALSE,"PrimeCo PCS"}</definedName>
    <definedName name="f"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f"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f"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F_Credit." localSheetId="2">#REF!</definedName>
    <definedName name="F_Credit.">#REF!</definedName>
    <definedName name="F_Prognoza" localSheetId="2">#REF!</definedName>
    <definedName name="F_Prognoza">#REF!</definedName>
    <definedName name="FAAAR" localSheetId="0">#REF!</definedName>
    <definedName name="FAAAR" localSheetId="2">#REF!</definedName>
    <definedName name="FAAAR">#REF!</definedName>
    <definedName name="FAE" localSheetId="0">#REF!</definedName>
    <definedName name="FAE" localSheetId="2">#REF!</definedName>
    <definedName name="FAE">#REF!</definedName>
    <definedName name="fagasdfgadfga" localSheetId="0" hidden="1">{#N/A,#N/A,FALSE,"Completion of MBudget"}</definedName>
    <definedName name="fagasdfgadfga" localSheetId="2" hidden="1">{#N/A,#N/A,FALSE,"Completion of MBudget"}</definedName>
    <definedName name="fagasdfgadfga" hidden="1">{#N/A,#N/A,FALSE,"Completion of MBudget"}</definedName>
    <definedName name="fara_promo" localSheetId="0" hidden="1">{"'Jan - March 2000'!$A$5:$J$46"}</definedName>
    <definedName name="fara_promo" localSheetId="2" hidden="1">{"'Jan - March 2000'!$A$5:$J$46"}</definedName>
    <definedName name="fara_promo" hidden="1">{"'Jan - March 2000'!$A$5:$J$46"}</definedName>
    <definedName name="FCG_COMPUTER_SYSTEMS_LIMITED">#REF!</definedName>
    <definedName name="FCode" hidden="1">#REF!</definedName>
    <definedName name="FCY" localSheetId="2">OFFSET(#REF!,0,0,COUNTA(#REF!)-7,1)</definedName>
    <definedName name="FCY">OFFSET(#REF!,0,0,COUNTA(#REF!)-7,1)</definedName>
    <definedName name="FDC">#REF!</definedName>
    <definedName name="fdfsdqgd" localSheetId="0" hidden="1">{#N/A,#N/A,TRUE,"Récap";#N/A,#N/A,TRUE,"DUS"}</definedName>
    <definedName name="fdfsdqgd" localSheetId="2" hidden="1">{#N/A,#N/A,TRUE,"Récap";#N/A,#N/A,TRUE,"DUS"}</definedName>
    <definedName name="fdfsdqgd" hidden="1">{#N/A,#N/A,TRUE,"Récap";#N/A,#N/A,TRUE,"DUS"}</definedName>
    <definedName name="fdgsdfbvgdsbv" localSheetId="0" hidden="1">{#N/A,#N/A,FALSE,"Completion of MBudget"}</definedName>
    <definedName name="fdgsdfbvgdsbv" localSheetId="2" hidden="1">{#N/A,#N/A,FALSE,"Completion of MBudget"}</definedName>
    <definedName name="fdgsdfbvgdsbv" hidden="1">{#N/A,#N/A,FALSE,"Completion of MBudget"}</definedName>
    <definedName name="fdgv" localSheetId="0">#REF!</definedName>
    <definedName name="fdgv" localSheetId="2">#REF!</definedName>
    <definedName name="fdgv">#REF!</definedName>
    <definedName name="fdhhrstt" localSheetId="0">Summary!fdhhrstt</definedName>
    <definedName name="fdhhrstt" localSheetId="2">#REF!</definedName>
    <definedName name="fdhhrstt">[0]!fdhhrstt</definedName>
    <definedName name="fdrate" localSheetId="2">#REF!</definedName>
    <definedName name="fdrate">#REF!</definedName>
    <definedName name="fdsd" localSheetId="0" hidden="1">{"AS",#N/A,FALSE,"Dec_BS";"LIAB",#N/A,FALSE,"Dec_BS"}</definedName>
    <definedName name="fdsd" localSheetId="2" hidden="1">{"AS",#N/A,FALSE,"Dec_BS";"LIAB",#N/A,FALSE,"Dec_BS"}</definedName>
    <definedName name="fdsd" hidden="1">{"AS",#N/A,FALSE,"Dec_BS";"LIAB",#N/A,FALSE,"Dec_BS"}</definedName>
    <definedName name="fdsfsd" localSheetId="0">#REF!</definedName>
    <definedName name="fdsfsd" localSheetId="2">#REF!</definedName>
    <definedName name="fdsfsd">#REF!</definedName>
    <definedName name="feb" localSheetId="2">#REF!</definedName>
    <definedName name="feb">#REF!</definedName>
    <definedName name="Feb_c" localSheetId="2">#REF!</definedName>
    <definedName name="Feb_c">#REF!</definedName>
    <definedName name="Feb_d" localSheetId="2">#REF!</definedName>
    <definedName name="Feb_d">#REF!</definedName>
    <definedName name="Feb00" localSheetId="0">#REF!</definedName>
    <definedName name="Feb00" localSheetId="2">#REF!</definedName>
    <definedName name="Feb00">#REF!</definedName>
    <definedName name="Fee_OTP" localSheetId="0">#REF!</definedName>
    <definedName name="Fee_OTP" localSheetId="2">#REF!</definedName>
    <definedName name="Fee_OTP">#REF!</definedName>
    <definedName name="feineer" localSheetId="0" hidden="1">{"fleisch",#N/A,FALSE,"WG HK";"food",#N/A,FALSE,"WG HK";"hartwaren",#N/A,FALSE,"WG HK";"weichwaren",#N/A,FALSE,"WG HK"}</definedName>
    <definedName name="feineer" localSheetId="2" hidden="1">{"fleisch",#N/A,FALSE,"WG HK";"food",#N/A,FALSE,"WG HK";"hartwaren",#N/A,FALSE,"WG HK";"weichwaren",#N/A,FALSE,"WG HK"}</definedName>
    <definedName name="feineer" hidden="1">{"fleisch",#N/A,FALSE,"WG HK";"food",#N/A,FALSE,"WG HK";"hartwaren",#N/A,FALSE,"WG HK";"weichwaren",#N/A,FALSE,"WG HK"}</definedName>
    <definedName name="FF" localSheetId="2">#REF!</definedName>
    <definedName name="FF">#REF!</definedName>
    <definedName name="ffdff" localSheetId="0">#REF!</definedName>
    <definedName name="ffdff" localSheetId="2">#REF!</definedName>
    <definedName name="ffdff">#REF!</definedName>
    <definedName name="fff" localSheetId="0">#REF!</definedName>
    <definedName name="fff" localSheetId="2" hidden="1">{"IS",#N/A,FALSE,"IS";"RPTIS",#N/A,FALSE,"RPTIS";"STATS",#N/A,FALSE,"STATS";"CELL",#N/A,FALSE,"CELL";"BS",#N/A,FALSE,"BS"}</definedName>
    <definedName name="fff">#REF!</definedName>
    <definedName name="fffs" localSheetId="0" hidden="1">{"IS",#N/A,FALSE,"IS";"RPTIS",#N/A,FALSE,"RPTIS";"STATS",#N/A,FALSE,"STATS";"CELL",#N/A,FALSE,"CELL";"BS",#N/A,FALSE,"BS"}</definedName>
    <definedName name="fffs" localSheetId="2" hidden="1">{"IS",#N/A,FALSE,"IS";"RPTIS",#N/A,FALSE,"RPTIS";"STATS",#N/A,FALSE,"STATS";"CELL",#N/A,FALSE,"CELL";"BS",#N/A,FALSE,"BS"}</definedName>
    <definedName name="fffs" hidden="1">{"IS",#N/A,FALSE,"IS";"RPTIS",#N/A,FALSE,"RPTIS";"STATS",#N/A,FALSE,"STATS";"CELL",#N/A,FALSE,"CELL";"BS",#N/A,FALSE,"BS"}</definedName>
    <definedName name="fghg" localSheetId="0">Summary!fghg</definedName>
    <definedName name="fghg" localSheetId="2">#REF!</definedName>
    <definedName name="fghg">[0]!fghg</definedName>
    <definedName name="fi" localSheetId="0">#REF!</definedName>
    <definedName name="fi" localSheetId="2">#REF!</definedName>
    <definedName name="fi">#REF!</definedName>
    <definedName name="Fibor_Rate_12" localSheetId="0">#REF!</definedName>
    <definedName name="Fibor_Rate_12" localSheetId="2">#REF!</definedName>
    <definedName name="Fibor_Rate_12">#REF!</definedName>
    <definedName name="Fibor_Rate_3" localSheetId="0">#REF!</definedName>
    <definedName name="Fibor_Rate_3">#REF!</definedName>
    <definedName name="Fibor_Rate_6">#REF!</definedName>
    <definedName name="FiguresIn" localSheetId="2">#REF!</definedName>
    <definedName name="FiguresIn">#REF!</definedName>
    <definedName name="FiguresIn_1" localSheetId="2">#REF!</definedName>
    <definedName name="FiguresIn_1">#REF!</definedName>
    <definedName name="fila1" localSheetId="0">Summary!fila1</definedName>
    <definedName name="fila1" localSheetId="2">#REF!</definedName>
    <definedName name="fila1">[0]!fila1</definedName>
    <definedName name="fila2" localSheetId="0">Summary!fila2</definedName>
    <definedName name="fila2" localSheetId="2">#REF!</definedName>
    <definedName name="fila2">[0]!fila2</definedName>
    <definedName name="fila2_3" localSheetId="0">Summary!fila2_3</definedName>
    <definedName name="fila2_3" localSheetId="2">#REF!</definedName>
    <definedName name="fila2_3">[0]!fila2_3</definedName>
    <definedName name="fila3_4" localSheetId="0">Summary!fila3_4</definedName>
    <definedName name="fila3_4" localSheetId="2">#REF!</definedName>
    <definedName name="fila3_4">[0]!fila3_4</definedName>
    <definedName name="filax" localSheetId="0">Summary!filax</definedName>
    <definedName name="filax" localSheetId="2">#REF!</definedName>
    <definedName name="filax">[0]!filax</definedName>
    <definedName name="final2001" localSheetId="0">#REF!</definedName>
    <definedName name="final2001" localSheetId="2">#REF!</definedName>
    <definedName name="final2001">#REF!</definedName>
    <definedName name="final5" localSheetId="0">#REF!</definedName>
    <definedName name="final5" localSheetId="2">#REF!</definedName>
    <definedName name="final5">#REF!</definedName>
    <definedName name="fineur9" localSheetId="2">#REF!</definedName>
    <definedName name="fineur9">#REF!</definedName>
    <definedName name="FinYear" localSheetId="2">#REF!</definedName>
    <definedName name="FinYear">#REF!</definedName>
    <definedName name="firma" localSheetId="0">#REF!</definedName>
    <definedName name="firma" localSheetId="2">#REF!</definedName>
    <definedName name="firma">#REF!</definedName>
    <definedName name="Firmenwert" localSheetId="0">#REF!</definedName>
    <definedName name="Firmenwert" localSheetId="2">#REF!</definedName>
    <definedName name="Firmenwert">#REF!</definedName>
    <definedName name="Firms">#REF!</definedName>
    <definedName name="Firms2">#REF!</definedName>
    <definedName name="FIXE" localSheetId="0">#REF!</definedName>
    <definedName name="FIXE" localSheetId="2">#REF!</definedName>
    <definedName name="FIXE">#REF!</definedName>
    <definedName name="FIXE_1">#N/A</definedName>
    <definedName name="FIXE_14" localSheetId="0">#REF!</definedName>
    <definedName name="FIXE_14" localSheetId="2">#REF!</definedName>
    <definedName name="FIXE_14">#REF!</definedName>
    <definedName name="FIXEDASSETS" localSheetId="0">#REF!</definedName>
    <definedName name="FIXEDASSETS" localSheetId="2">#REF!</definedName>
    <definedName name="FIXEDASSETS">#REF!</definedName>
    <definedName name="flag" localSheetId="2">#REF!</definedName>
    <definedName name="flag">#REF!</definedName>
    <definedName name="flag4080" localSheetId="0">#REF!</definedName>
    <definedName name="flag4080" localSheetId="2">#REF!</definedName>
    <definedName name="flag4080">#REF!</definedName>
    <definedName name="flag4180" localSheetId="0">#REF!</definedName>
    <definedName name="flag4180">#REF!</definedName>
    <definedName name="flavius" localSheetId="0">#REF!</definedName>
    <definedName name="flavius">#REF!</definedName>
    <definedName name="FLOW0">#REF!</definedName>
    <definedName name="FLR" localSheetId="2">#REF!</definedName>
    <definedName name="FLR">#REF!</definedName>
    <definedName name="FLV">#REF!</definedName>
    <definedName name="FM" localSheetId="2">#REF!</definedName>
    <definedName name="FM">#REF!</definedName>
    <definedName name="FMV">#REF!</definedName>
    <definedName name="FMVRUL">#REF!</definedName>
    <definedName name="FOMAX" localSheetId="2">#REF!</definedName>
    <definedName name="FOMAX">#REF!</definedName>
    <definedName name="forecastpl" localSheetId="0">#REF!</definedName>
    <definedName name="forecastpl" localSheetId="2">#REF!</definedName>
    <definedName name="forecastpl">#REF!</definedName>
    <definedName name="FORECASTS" localSheetId="0">#REF!</definedName>
    <definedName name="FORECASTS">#REF!</definedName>
    <definedName name="Format" localSheetId="0">#REF!</definedName>
    <definedName name="Format">#REF!</definedName>
    <definedName name="Format_1">#N/A</definedName>
    <definedName name="fq"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fq"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fq"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fqds"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fqds"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fqds"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Frameworks" localSheetId="2">#REF!</definedName>
    <definedName name="Frameworks">#REF!</definedName>
    <definedName name="frate" localSheetId="2">#REF!</definedName>
    <definedName name="frate">#REF!</definedName>
    <definedName name="fre"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fre"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fre"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free" localSheetId="2">#REF!</definedName>
    <definedName name="free">#REF!</definedName>
    <definedName name="free_7" localSheetId="2">#REF!</definedName>
    <definedName name="free_7">#REF!</definedName>
    <definedName name="free_8" localSheetId="2">#REF!</definedName>
    <definedName name="free_8">#REF!</definedName>
    <definedName name="FREE_MARKETING" localSheetId="0">#REF!</definedName>
    <definedName name="FREE_MARKETING" localSheetId="2">#REF!</definedName>
    <definedName name="FREE_MARKETING">#REF!</definedName>
    <definedName name="Frequency" localSheetId="0">#REF!</definedName>
    <definedName name="Frequency">#REF!</definedName>
    <definedName name="FS_Currency" localSheetId="2">#REF!</definedName>
    <definedName name="FS_Currency">#REF!</definedName>
    <definedName name="FScen" localSheetId="2">#REF!</definedName>
    <definedName name="FScen">#REF!</definedName>
    <definedName name="fsdgsdfgsdf" localSheetId="0" hidden="1">{#N/A,#N/A,FALSE,"Completion of MBudget"}</definedName>
    <definedName name="fsdgsdfgsdf" localSheetId="2" hidden="1">{#N/A,#N/A,FALSE,"Completion of MBudget"}</definedName>
    <definedName name="fsdgsdfgsdf" hidden="1">{#N/A,#N/A,FALSE,"Completion of MBudget"}</definedName>
    <definedName name="furnizori" localSheetId="2">#REF!</definedName>
    <definedName name="furnizori">#REF!</definedName>
    <definedName name="FV">#REF!</definedName>
    <definedName name="fx" localSheetId="2">#REF!</definedName>
    <definedName name="fx">#REF!</definedName>
    <definedName name="FX_Gains_Notes" localSheetId="0">#REF!</definedName>
    <definedName name="FX_Gains_Notes" localSheetId="2">#REF!</definedName>
    <definedName name="FX_Gains_Notes">#REF!</definedName>
    <definedName name="FX_Losses_Notes" localSheetId="0">#REF!</definedName>
    <definedName name="FX_Losses_Notes">#REF!</definedName>
    <definedName name="fx_rate_EUR" localSheetId="0">#REF!</definedName>
    <definedName name="fx_rate_EUR">#REF!</definedName>
    <definedName name="fx_rate_USD">#REF!</definedName>
    <definedName name="fxrt00">#REF!</definedName>
    <definedName name="fxrt01">#REF!</definedName>
    <definedName name="fxrt01D">#REF!</definedName>
    <definedName name="fxrt02">#REF!</definedName>
    <definedName name="fxrt02d">#REF!</definedName>
    <definedName name="fxrt99">#REF!</definedName>
    <definedName name="FY">2001</definedName>
    <definedName name="g" localSheetId="0">#REF!</definedName>
    <definedName name="g" localSheetId="2">#REF!</definedName>
    <definedName name="g">#REF!</definedName>
    <definedName name="GAAP" localSheetId="0">#REF!</definedName>
    <definedName name="GAAP" localSheetId="2">#REF!</definedName>
    <definedName name="GAAP">#REF!</definedName>
    <definedName name="gal">#REF!</definedName>
    <definedName name="GALVANISING" localSheetId="0">#REF!</definedName>
    <definedName name="GALVANISING" localSheetId="2">#REF!</definedName>
    <definedName name="GALVANISING">#REF!</definedName>
    <definedName name="GANT_DATE_RANGE" localSheetId="0">#REF!</definedName>
    <definedName name="GANT_DATE_RANGE" localSheetId="2">#REF!</definedName>
    <definedName name="GANT_DATE_RANGE">#REF!</definedName>
    <definedName name="GANT_PREP" localSheetId="0">#REF!,#REF!,#REF!</definedName>
    <definedName name="GANT_PREP" localSheetId="2">#REF!,#REF!,#REF!</definedName>
    <definedName name="GANT_PREP">#REF!,#REF!,#REF!</definedName>
    <definedName name="GANT_TOTALS_RANGE" localSheetId="0">#REF!</definedName>
    <definedName name="GANT_TOTALS_RANGE" localSheetId="2">#REF!</definedName>
    <definedName name="GANT_TOTALS_RANGE">#REF!</definedName>
    <definedName name="gbp" localSheetId="0">#REF!</definedName>
    <definedName name="gbp" localSheetId="2">#REF!</definedName>
    <definedName name="gbp">#REF!</definedName>
    <definedName name="GBP_TC" localSheetId="0">#REF!</definedName>
    <definedName name="GBP_TC">#REF!</definedName>
    <definedName name="GBP_TM" localSheetId="0">#REF!</definedName>
    <definedName name="GBP_TM">#REF!</definedName>
    <definedName name="GBP_TM01">#REF!</definedName>
    <definedName name="GBP_TMB">#REF!</definedName>
    <definedName name="GBP_TO">#REF!</definedName>
    <definedName name="gbv" localSheetId="2">#REF!</definedName>
    <definedName name="gbv">#REF!</definedName>
    <definedName name="GCA">#REF!</definedName>
    <definedName name="gehe" localSheetId="0" hidden="1">{"Tages_D",#N/A,FALSE,"Tagesbericht";"Tages_PL",#N/A,FALSE,"Tagesbericht"}</definedName>
    <definedName name="gehe" localSheetId="2" hidden="1">{"Tages_D",#N/A,FALSE,"Tagesbericht";"Tages_PL",#N/A,FALSE,"Tagesbericht"}</definedName>
    <definedName name="gehe" hidden="1">{"Tages_D",#N/A,FALSE,"Tagesbericht";"Tages_PL",#N/A,FALSE,"Tagesbericht"}</definedName>
    <definedName name="Geleistete.AZ" localSheetId="2">#REF!</definedName>
    <definedName name="Geleistete.AZ">#REF!</definedName>
    <definedName name="gf" localSheetId="0" hidden="1">{"IS",#N/A,FALSE,"IS";"RPTIS",#N/A,FALSE,"RPTIS";"STATS",#N/A,FALSE,"STATS";"CELL",#N/A,FALSE,"CELL";"BS",#N/A,FALSE,"BS"}</definedName>
    <definedName name="gf" localSheetId="2" hidden="1">{"IS",#N/A,FALSE,"IS";"RPTIS",#N/A,FALSE,"RPTIS";"STATS",#N/A,FALSE,"STATS";"CELL",#N/A,FALSE,"CELL";"BS",#N/A,FALSE,"BS"}</definedName>
    <definedName name="gf" hidden="1">{"IS",#N/A,FALSE,"IS";"RPTIS",#N/A,FALSE,"RPTIS";"STATS",#N/A,FALSE,"STATS";"CELL",#N/A,FALSE,"CELL";"BS",#N/A,FALSE,"BS"}</definedName>
    <definedName name="gfdg" localSheetId="0">#REF!</definedName>
    <definedName name="gfdg" localSheetId="2">#REF!</definedName>
    <definedName name="gfdg">#REF!</definedName>
    <definedName name="gg" localSheetId="0">#REF!</definedName>
    <definedName name="gg" localSheetId="2">#REF!</definedName>
    <definedName name="gg">#REF!</definedName>
    <definedName name="ggc" localSheetId="2">#REF!</definedName>
    <definedName name="ggc">#REF!</definedName>
    <definedName name="ggf" localSheetId="0" hidden="1">{#N/A,#N/A,TRUE,"Récap";#N/A,#N/A,TRUE,"DUS"}</definedName>
    <definedName name="ggf" localSheetId="2" hidden="1">{#N/A,#N/A,TRUE,"Récap";#N/A,#N/A,TRUE,"DUS"}</definedName>
    <definedName name="ggf" hidden="1">{#N/A,#N/A,TRUE,"Récap";#N/A,#N/A,TRUE,"DUS"}</definedName>
    <definedName name="ggg" localSheetId="0">#REF!</definedName>
    <definedName name="ggg" localSheetId="2">#REF!</definedName>
    <definedName name="ggg">#REF!</definedName>
    <definedName name="ggggggggggggggggggggggggg" localSheetId="0">#REF!</definedName>
    <definedName name="ggggggggggggggggggggggggg" localSheetId="2">#REF!</definedName>
    <definedName name="ggggggggggggggggggggggggg">#REF!</definedName>
    <definedName name="GHINEA_MUGUREL" localSheetId="0">#REF!</definedName>
    <definedName name="GHINEA_MUGUREL" localSheetId="2">#REF!</definedName>
    <definedName name="GHINEA_MUGUREL">#REF!</definedName>
    <definedName name="GHJK" localSheetId="0" hidden="1">#REF!</definedName>
    <definedName name="GHJK" localSheetId="2" hidden="1">#REF!</definedName>
    <definedName name="GHJK" hidden="1">#REF!</definedName>
    <definedName name="gjg" localSheetId="0">#REF!</definedName>
    <definedName name="gjg">#REF!</definedName>
    <definedName name="glcit" localSheetId="0">#REF!</definedName>
    <definedName name="glcit" localSheetId="2">#REF!</definedName>
    <definedName name="glcit">#REF!</definedName>
    <definedName name="GOGOANA_NINEL" localSheetId="0">#REF!</definedName>
    <definedName name="GOGOANA_NINEL" localSheetId="2">#REF!</definedName>
    <definedName name="GOGOANA_NINEL">#REF!</definedName>
    <definedName name="GoIAS29" localSheetId="2">#REF!</definedName>
    <definedName name="GoIAS29">#REF!</definedName>
    <definedName name="Graph_1" localSheetId="0">#REF!</definedName>
    <definedName name="Graph_1" localSheetId="2">#REF!</definedName>
    <definedName name="Graph_1">#REF!</definedName>
    <definedName name="Graph_3" localSheetId="0">#REF!</definedName>
    <definedName name="Graph_3">#REF!</definedName>
    <definedName name="Graph_Print_Area" localSheetId="0">#REF!</definedName>
    <definedName name="Graph_Print_Area">#REF!</definedName>
    <definedName name="Graph_Var_Curr_EUR">#REF!</definedName>
    <definedName name="Graph_Var_EURtoEUR">#REF!</definedName>
    <definedName name="Graph_Var_Fix_EUR">#REF!</definedName>
    <definedName name="Graph_Var_Fix_RMU">#REF!</definedName>
    <definedName name="Graph_Var_main_EUR">#REF!</definedName>
    <definedName name="Graph_Var_main_RMU">#REF!</definedName>
    <definedName name="Graph_Var_Variable_EUR">#REF!</definedName>
    <definedName name="Graph_Var_Variable_RMU">#REF!</definedName>
    <definedName name="Graph_Var_VolPrixPur_EUR">#REF!</definedName>
    <definedName name="Graph_Var_VolPrixPur_RMU">#REF!</definedName>
    <definedName name="Graph_zone_printall">#REF!</definedName>
    <definedName name="Graph_zone_printEUR">#REF!</definedName>
    <definedName name="Graph_zone_printRMU">#REF!</definedName>
    <definedName name="Graph2">#REF!</definedName>
    <definedName name="grd">#REF!</definedName>
    <definedName name="GRDDec00">#REF!</definedName>
    <definedName name="GRDDec01">#REF!</definedName>
    <definedName name="GRDDec98">#REF!</definedName>
    <definedName name="GRDDec99">#REF!</definedName>
    <definedName name="GRDJun01">#REF!</definedName>
    <definedName name="GRDMar01">#REF!</definedName>
    <definedName name="GRDSep01">#REF!</definedName>
    <definedName name="GROSU_MARIUS" localSheetId="2">#REF!</definedName>
    <definedName name="GROSU_MARIUS">#REF!</definedName>
    <definedName name="GRUPA" localSheetId="0">#REF!</definedName>
    <definedName name="GRUPA" localSheetId="2">#REF!</definedName>
    <definedName name="GRUPA">#REF!</definedName>
    <definedName name="gs" localSheetId="0" hidden="1">{"IS",#N/A,FALSE,"IS";"RPTIS",#N/A,FALSE,"RPTIS";"STATS",#N/A,FALSE,"STATS";"CELL",#N/A,FALSE,"CELL";"BS",#N/A,FALSE,"BS"}</definedName>
    <definedName name="gs" localSheetId="2" hidden="1">{"IS",#N/A,FALSE,"IS";"RPTIS",#N/A,FALSE,"RPTIS";"STATS",#N/A,FALSE,"STATS";"CELL",#N/A,FALSE,"CELL";"BS",#N/A,FALSE,"BS"}</definedName>
    <definedName name="gs" hidden="1">{"IS",#N/A,FALSE,"IS";"RPTIS",#N/A,FALSE,"RPTIS";"STATS",#N/A,FALSE,"STATS";"CELL",#N/A,FALSE,"CELL";"BS",#N/A,FALSE,"BS"}</definedName>
    <definedName name="GSCHED2">#REF!</definedName>
    <definedName name="GUGA_CRISTIAN" localSheetId="2">#REF!</definedName>
    <definedName name="GUGA_CRISTIAN">#REF!</definedName>
    <definedName name="Guthaben" localSheetId="0">Summary!Guthaben</definedName>
    <definedName name="Guthaben" localSheetId="2">'Vim TB_31.03.2025'!Guthaben</definedName>
    <definedName name="Guthaben">Guthaben</definedName>
    <definedName name="gvh" localSheetId="0">Summary!gvh</definedName>
    <definedName name="gvh" localSheetId="2">#REF!</definedName>
    <definedName name="gvh">[0]!gvh</definedName>
    <definedName name="H" localSheetId="0">{#N/A,#N/A,FALSE,"Aging Summary";#N/A,#N/A,FALSE,"Ratio Analysis";#N/A,#N/A,FALSE,"Test 120 Day Accts";#N/A,#N/A,FALSE,"Tickmarks"}</definedName>
    <definedName name="H" localSheetId="2">{#N/A,#N/A,FALSE,"Aging Summary";#N/A,#N/A,FALSE,"Ratio Analysis";#N/A,#N/A,FALSE,"Test 120 Day Accts";#N/A,#N/A,FALSE,"Tickmarks"}</definedName>
    <definedName name="H">{#N/A,#N/A,FALSE,"Aging Summary";#N/A,#N/A,FALSE,"Ratio Analysis";#N/A,#N/A,FALSE,"Test 120 Day Accts";#N/A,#N/A,FALSE,"Tickmarks"}</definedName>
    <definedName name="H_CAT">#REF!</definedName>
    <definedName name="HCost">#REF!</definedName>
    <definedName name="Header" localSheetId="0">#REF!</definedName>
    <definedName name="Header" localSheetId="2">#REF!</definedName>
    <definedName name="Header">#REF!</definedName>
    <definedName name="Header_1">#N/A</definedName>
    <definedName name="hh"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hh"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hh"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hhh"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hhh" localSheetId="2">#REF!</definedName>
    <definedName name="hhh"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hhhh"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hhhh"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hhhh"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hhhhh" localSheetId="0" hidden="1">{"weichwaren",#N/A,FALSE,"Liste 1";"hartwaren",#N/A,FALSE,"Liste 1";"food",#N/A,FALSE,"Liste 1";"fleisch",#N/A,FALSE,"Liste 1"}</definedName>
    <definedName name="hhhhh" localSheetId="2" hidden="1">{"weichwaren",#N/A,FALSE,"Liste 1";"hartwaren",#N/A,FALSE,"Liste 1";"food",#N/A,FALSE,"Liste 1";"fleisch",#N/A,FALSE,"Liste 1"}</definedName>
    <definedName name="hhhhh" hidden="1">{"weichwaren",#N/A,FALSE,"Liste 1";"hartwaren",#N/A,FALSE,"Liste 1";"food",#N/A,FALSE,"Liste 1";"fleisch",#N/A,FALSE,"Liste 1"}</definedName>
    <definedName name="HiddenRows" localSheetId="0" hidden="1">#REF!</definedName>
    <definedName name="HiddenRows" localSheetId="2" hidden="1">#REF!</definedName>
    <definedName name="HiddenRows" hidden="1">#REF!</definedName>
    <definedName name="HiddenYesNoDropdown" localSheetId="0">#REF!</definedName>
    <definedName name="HiddenYesNoDropdown" localSheetId="2">#REF!</definedName>
    <definedName name="HiddenYesNoDropdown">#REF!</definedName>
    <definedName name="Holding_cost" localSheetId="2">#REF!</definedName>
    <definedName name="Holding_cost">#REF!</definedName>
    <definedName name="Horsham___Livingston" localSheetId="0">#REF!</definedName>
    <definedName name="Horsham___Livingston" localSheetId="2">#REF!</definedName>
    <definedName name="Horsham___Livingston">#REF!</definedName>
    <definedName name="HOTROLLING" localSheetId="0">#REF!</definedName>
    <definedName name="HOTROLLING">#REF!</definedName>
    <definedName name="HOUSE" localSheetId="0">#REF!</definedName>
    <definedName name="HOUSE">#REF!</definedName>
    <definedName name="HOUSE_CAPACITY">#REF!</definedName>
    <definedName name="HSCHED2">#REF!</definedName>
    <definedName name="HSE">#REF!</definedName>
    <definedName name="hshsh" localSheetId="2">#REF!</definedName>
    <definedName name="hshsh">#REF!</definedName>
    <definedName name="hshshshshshs" localSheetId="2">#REF!</definedName>
    <definedName name="hshshshshshs">#REF!</definedName>
    <definedName name="HTML_CodePage" hidden="1">1252</definedName>
    <definedName name="HTML_Control" localSheetId="0" hidden="1">{"'PRODUCTIONCOST SHEET'!$B$3:$G$48"}</definedName>
    <definedName name="HTML_Control" localSheetId="2"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PathFileMac" hidden="1">"Macintosh HD:HomePageStuff:New_Home_Page:datafile:ctryprem.html"</definedName>
    <definedName name="HTML_Title" hidden="1">"2D ANIMATION PRODUCTION TABLE"</definedName>
    <definedName name="HTML1_1" hidden="1">"'[FLASH.XLS]R74'!$B$1:$M$50"</definedName>
    <definedName name="HTML1_10" hidden="1">""</definedName>
    <definedName name="HTML1_11" hidden="1">1</definedName>
    <definedName name="HTML1_12" hidden="1">"C:\AUCTION\FLASH\MYHTML.HTM"</definedName>
    <definedName name="HTML1_2" hidden="1">1</definedName>
    <definedName name="HTML1_3" hidden="1">"FLASH"</definedName>
    <definedName name="HTML1_4" hidden="1">"Flash Round 74"</definedName>
    <definedName name="HTML1_5" hidden="1">"Wednesday April 3, 1996"</definedName>
    <definedName name="HTML1_6" hidden="1">1</definedName>
    <definedName name="HTML1_7" hidden="1">1</definedName>
    <definedName name="HTML1_8" hidden="1">"4/3/96"</definedName>
    <definedName name="HTML1_9" hidden="1">"Ken Hamel"</definedName>
    <definedName name="HTMLCount" hidden="1">1</definedName>
    <definedName name="huf_nlg" localSheetId="0">#REF!</definedName>
    <definedName name="huf_nlg" localSheetId="2">#REF!</definedName>
    <definedName name="huf_nlg">#REF!</definedName>
    <definedName name="hukfj" localSheetId="0">Summary!hukfj</definedName>
    <definedName name="hukfj" localSheetId="2">#REF!</definedName>
    <definedName name="hukfj">[0]!hukfj</definedName>
    <definedName name="hypeload">#REF!</definedName>
    <definedName name="Hypothèses" localSheetId="2">#REF!</definedName>
    <definedName name="Hypothèses">#REF!</definedName>
    <definedName name="i" localSheetId="0" hidden="1">{#N/A,#N/A,FALSE,"PRJCTED QTRLY $'s"}</definedName>
    <definedName name="i" localSheetId="2" hidden="1">{#N/A,#N/A,FALSE,"PRJCTED QTRLY $'s"}</definedName>
    <definedName name="i" hidden="1">{#N/A,#N/A,FALSE,"PRJCTED QTRLY $'s"}</definedName>
    <definedName name="ian" localSheetId="2">#REF!</definedName>
    <definedName name="ian">#REF!</definedName>
    <definedName name="IAS_39_Lt_receivables" localSheetId="2">IF(ISERROR(VLOOKUP(#REF!,#REF!,13,0)),0,VLOOKUP(#REF!,#REF!,13,0))</definedName>
    <definedName name="IAS_39_Lt_receivables">IF(ISERROR(VLOOKUP(#REF!,#REF!,13,0)),0,VLOOKUP(#REF!,#REF!,13,0))</definedName>
    <definedName name="IC_Datorii" localSheetId="2">#REF!</definedName>
    <definedName name="IC_Datorii">#REF!</definedName>
    <definedName name="IC_Liab_Acc" localSheetId="2">#REF!</definedName>
    <definedName name="IC_Liab_Acc">#REF!</definedName>
    <definedName name="ICPselected" localSheetId="2">#REF!</definedName>
    <definedName name="ICPselected">#REF!</definedName>
    <definedName name="IDR_TC" localSheetId="0">#REF!</definedName>
    <definedName name="IDR_TC" localSheetId="2">#REF!</definedName>
    <definedName name="IDR_TC">#REF!</definedName>
    <definedName name="IDR_TM" localSheetId="0">#REF!</definedName>
    <definedName name="IDR_TM">#REF!</definedName>
    <definedName name="IDR_TMB" localSheetId="0">#REF!</definedName>
    <definedName name="IDR_TMB">#REF!</definedName>
    <definedName name="IDR_TO">#REF!</definedName>
    <definedName name="idx" localSheetId="2">#REF!</definedName>
    <definedName name="idx">#REF!</definedName>
    <definedName name="iesiri" localSheetId="0">#REF!</definedName>
    <definedName name="iesiri" localSheetId="2">#REF!</definedName>
    <definedName name="iesiri">#REF!</definedName>
    <definedName name="IESIRI_2004_31_36_USD_Intreg" localSheetId="0">#REF!</definedName>
    <definedName name="IESIRI_2004_31_36_USD_Intreg">#REF!</definedName>
    <definedName name="iesiri00" localSheetId="2">#REF!</definedName>
    <definedName name="iesiri00">#REF!</definedName>
    <definedName name="IF" localSheetId="2">#REF!</definedName>
    <definedName name="IF">#REF!</definedName>
    <definedName name="II" localSheetId="2">#REF!</definedName>
    <definedName name="II">#REF!</definedName>
    <definedName name="iiiii" localSheetId="0" hidden="1">{"Tages_D",#N/A,FALSE,"Tagesbericht";"Tages_PL",#N/A,FALSE,"Tagesbericht"}</definedName>
    <definedName name="iiiii" localSheetId="2" hidden="1">{"Tages_D",#N/A,FALSE,"Tagesbericht";"Tages_PL",#N/A,FALSE,"Tagesbericht"}</definedName>
    <definedName name="iiiii" hidden="1">{"Tages_D",#N/A,FALSE,"Tagesbericht";"Tages_PL",#N/A,FALSE,"Tagesbericht"}</definedName>
    <definedName name="IM" localSheetId="2">#REF!</definedName>
    <definedName name="IM">#REF!</definedName>
    <definedName name="IMP" localSheetId="0">#REF!</definedName>
    <definedName name="IMP" localSheetId="2">#REF!</definedName>
    <definedName name="IMP">#REF!</definedName>
    <definedName name="impact" localSheetId="0">#REF!</definedName>
    <definedName name="impact" localSheetId="2">#REF!</definedName>
    <definedName name="impact">#REF!</definedName>
    <definedName name="Import?" localSheetId="0">#REF!</definedName>
    <definedName name="Import?">#REF!</definedName>
    <definedName name="Impozit_acumulat_transa_inferioara">#REF!</definedName>
    <definedName name="IN">#REF!</definedName>
    <definedName name="Include_Code">#REF!</definedName>
    <definedName name="IND" localSheetId="2">#REF!</definedName>
    <definedName name="IND">#REF!</definedName>
    <definedName name="INDEX" localSheetId="0">#REF!</definedName>
    <definedName name="INDEX" localSheetId="2">#REF!</definedName>
    <definedName name="INDEX">#REF!</definedName>
    <definedName name="index_england12.00" localSheetId="0">#REF!</definedName>
    <definedName name="index_england12.00">#REF!</definedName>
    <definedName name="index_england12.98" localSheetId="0">#REF!</definedName>
    <definedName name="index_england12.98">#REF!</definedName>
    <definedName name="index_england12.99">#REF!</definedName>
    <definedName name="index_england3.00">#REF!</definedName>
    <definedName name="index_england6.00">#REF!</definedName>
    <definedName name="index_england9.00">#REF!</definedName>
    <definedName name="index_holland12.00">#REF!</definedName>
    <definedName name="index_holland12.98">#REF!</definedName>
    <definedName name="index_holland12.99">#REF!</definedName>
    <definedName name="index_holland3.00">#REF!</definedName>
    <definedName name="index_holland6.00">#REF!</definedName>
    <definedName name="index_holland9.00">#REF!</definedName>
    <definedName name="index_israel12.00">#REF!</definedName>
    <definedName name="index_israel12.98">#REF!</definedName>
    <definedName name="index_israel12.99">#REF!</definedName>
    <definedName name="index_israel3.00">#REF!</definedName>
    <definedName name="index_israel6.00">#REF!</definedName>
    <definedName name="index_israel9.00">#REF!</definedName>
    <definedName name="index12.00">#REF!</definedName>
    <definedName name="index12.99">#REF!</definedName>
    <definedName name="index3.00">#REF!</definedName>
    <definedName name="index6.00">#REF!</definedName>
    <definedName name="index9.00">#REF!</definedName>
    <definedName name="indexDec">#REF!</definedName>
    <definedName name="Indicativdoi" localSheetId="2">#REF!</definedName>
    <definedName name="Indicativdoi">#REF!</definedName>
    <definedName name="indici" localSheetId="2">#REF!</definedName>
    <definedName name="indici">#REF!</definedName>
    <definedName name="indirect" localSheetId="0">#REF!</definedName>
    <definedName name="indirect" localSheetId="2">#REF!</definedName>
    <definedName name="indirect">#REF!</definedName>
    <definedName name="IndKey" localSheetId="0">#REF!</definedName>
    <definedName name="IndKey">#REF!</definedName>
    <definedName name="INDREICA_LUCIAN" localSheetId="0">#REF!</definedName>
    <definedName name="INDREICA_LUCIAN" localSheetId="2">#REF!</definedName>
    <definedName name="INDREICA_LUCIAN">#REF!</definedName>
    <definedName name="INDUSTRIE" localSheetId="0">#REF!</definedName>
    <definedName name="INDUSTRIE" localSheetId="2">#REF!</definedName>
    <definedName name="INDUSTRIE">#REF!</definedName>
    <definedName name="inf" localSheetId="0">#REF!</definedName>
    <definedName name="inf">#REF!</definedName>
    <definedName name="infl" localSheetId="0">#REF!</definedName>
    <definedName name="infl">#REF!</definedName>
    <definedName name="infl1" localSheetId="2">#REF!</definedName>
    <definedName name="infl1">#REF!</definedName>
    <definedName name="Inflatab" localSheetId="0">#REF!</definedName>
    <definedName name="Inflatab" localSheetId="2">#REF!</definedName>
    <definedName name="Inflatab">#REF!</definedName>
    <definedName name="Inflatab_1">#N/A</definedName>
    <definedName name="inflatie" localSheetId="0">#REF!</definedName>
    <definedName name="inflatie" localSheetId="2">#REF!</definedName>
    <definedName name="inflatie">#REF!</definedName>
    <definedName name="INFLATION" localSheetId="2">#REF!</definedName>
    <definedName name="INFLATION">#REF!</definedName>
    <definedName name="InflationApr03" localSheetId="2">#REF!</definedName>
    <definedName name="InflationApr03">#REF!</definedName>
    <definedName name="InflationAug03" localSheetId="2">#REF!</definedName>
    <definedName name="InflationAug03">#REF!</definedName>
    <definedName name="InflationDec00" localSheetId="0">#REF!</definedName>
    <definedName name="InflationDec00" localSheetId="2">#REF!</definedName>
    <definedName name="InflationDec00">#REF!</definedName>
    <definedName name="InflationDec01" localSheetId="0">#REF!</definedName>
    <definedName name="InflationDec01">#REF!</definedName>
    <definedName name="InflationDec02" localSheetId="2">#REF!</definedName>
    <definedName name="InflationDec02">#REF!</definedName>
    <definedName name="InflationDec03" localSheetId="2">#REF!</definedName>
    <definedName name="InflationDec03">#REF!</definedName>
    <definedName name="InflationDec98" localSheetId="0">#REF!</definedName>
    <definedName name="InflationDec98" localSheetId="2">#REF!</definedName>
    <definedName name="InflationDec98">#REF!</definedName>
    <definedName name="InflationDec99" localSheetId="0">#REF!</definedName>
    <definedName name="InflationDec99">#REF!</definedName>
    <definedName name="InflationFeb03" localSheetId="2">#REF!</definedName>
    <definedName name="InflationFeb03">#REF!</definedName>
    <definedName name="InflationJan03" localSheetId="2">#REF!</definedName>
    <definedName name="InflationJan03">#REF!</definedName>
    <definedName name="InflationJul03" localSheetId="2">#REF!</definedName>
    <definedName name="InflationJul03">#REF!</definedName>
    <definedName name="InflationJun01" localSheetId="0">#REF!</definedName>
    <definedName name="InflationJun01" localSheetId="2">#REF!</definedName>
    <definedName name="InflationJun01">#REF!</definedName>
    <definedName name="InflationJun02" localSheetId="2">#REF!</definedName>
    <definedName name="InflationJun02">#REF!</definedName>
    <definedName name="InflationJun03" localSheetId="2">#REF!</definedName>
    <definedName name="InflationJun03">#REF!</definedName>
    <definedName name="InflationMar01" localSheetId="0">#REF!</definedName>
    <definedName name="InflationMar01" localSheetId="2">#REF!</definedName>
    <definedName name="InflationMar01">#REF!</definedName>
    <definedName name="InflationMar02" localSheetId="0">#REF!</definedName>
    <definedName name="InflationMar02">#REF!</definedName>
    <definedName name="InflationMar03" localSheetId="2">#REF!</definedName>
    <definedName name="InflationMar03">#REF!</definedName>
    <definedName name="InflationMay03" localSheetId="2">#REF!</definedName>
    <definedName name="InflationMay03">#REF!</definedName>
    <definedName name="InflationNov03" localSheetId="2">#REF!</definedName>
    <definedName name="InflationNov03">#REF!</definedName>
    <definedName name="InflationOct03" localSheetId="2">#REF!</definedName>
    <definedName name="InflationOct03">#REF!</definedName>
    <definedName name="InflationSep01" localSheetId="0">#REF!</definedName>
    <definedName name="InflationSep01" localSheetId="2">#REF!</definedName>
    <definedName name="InflationSep01">#REF!</definedName>
    <definedName name="InflationSep02" localSheetId="2">#REF!</definedName>
    <definedName name="InflationSep02">#REF!</definedName>
    <definedName name="InflationSep03" localSheetId="2">#REF!</definedName>
    <definedName name="InflationSep03">#REF!</definedName>
    <definedName name="infodebug" localSheetId="2">#REF!</definedName>
    <definedName name="infodebug">#REF!</definedName>
    <definedName name="infsum" localSheetId="0">#REF!</definedName>
    <definedName name="infsum" localSheetId="2">#REF!</definedName>
    <definedName name="infsum">#REF!</definedName>
    <definedName name="initialMKTrent" localSheetId="0">#REF!</definedName>
    <definedName name="initialMKTrent" localSheetId="2">#REF!</definedName>
    <definedName name="initialMKTrent">#REF!</definedName>
    <definedName name="initialMKTrent_7" localSheetId="0">#REF!</definedName>
    <definedName name="initialMKTrent_7" localSheetId="2">#REF!</definedName>
    <definedName name="initialMKTrent_7">#REF!</definedName>
    <definedName name="initialMKTrent_8" localSheetId="0">#REF!</definedName>
    <definedName name="initialMKTrent_8" localSheetId="2">#REF!</definedName>
    <definedName name="initialMKTrent_8">#REF!</definedName>
    <definedName name="INK_PAINT_MUST_START" localSheetId="0">#REF!</definedName>
    <definedName name="INK_PAINT_MUST_START" localSheetId="2">#REF!</definedName>
    <definedName name="INK_PAINT_MUST_START">#REF!</definedName>
    <definedName name="INR_TC" localSheetId="0">#REF!</definedName>
    <definedName name="INR_TC">#REF!</definedName>
    <definedName name="INR_TM" localSheetId="0">#REF!</definedName>
    <definedName name="INR_TM">#REF!</definedName>
    <definedName name="INR_TMB">#REF!</definedName>
    <definedName name="INR_TO">#REF!</definedName>
    <definedName name="InRRet">#REF!</definedName>
    <definedName name="instructions">#REF!</definedName>
    <definedName name="int" localSheetId="2">#REF!</definedName>
    <definedName name="int">#REF!</definedName>
    <definedName name="Intangible_assets_notes_check" localSheetId="2">#REF!</definedName>
    <definedName name="Intangible_assets_notes_check">#REF!</definedName>
    <definedName name="interco" localSheetId="2">#REF!</definedName>
    <definedName name="interco">#REF!</definedName>
    <definedName name="intercoap" localSheetId="2">#REF!</definedName>
    <definedName name="intercoap">#REF!</definedName>
    <definedName name="intercoar" localSheetId="0">#REF!</definedName>
    <definedName name="intercoar" localSheetId="2">#REF!</definedName>
    <definedName name="intercoar">#REF!</definedName>
    <definedName name="Interest_expenses" localSheetId="0">#REF!</definedName>
    <definedName name="Interest_expenses">#REF!</definedName>
    <definedName name="Interest_Income" localSheetId="0">#REF!</definedName>
    <definedName name="Interest_Income">#REF!</definedName>
    <definedName name="INTERESTEXPENSE">#REF!</definedName>
    <definedName name="intr">#REF!</definedName>
    <definedName name="intrari" localSheetId="2">#REF!</definedName>
    <definedName name="intrari">#REF!</definedName>
    <definedName name="Intrari_invest" localSheetId="0">#REF!</definedName>
    <definedName name="Intrari_invest" localSheetId="2">#REF!</definedName>
    <definedName name="Intrari_invest">#REF!</definedName>
    <definedName name="invA" localSheetId="2">#REF!</definedName>
    <definedName name="invA">#REF!</definedName>
    <definedName name="invA_1" localSheetId="0">#REF!</definedName>
    <definedName name="invA_1" localSheetId="2">#REF!</definedName>
    <definedName name="invA_1">#REF!</definedName>
    <definedName name="invB" localSheetId="2">#REF!</definedName>
    <definedName name="invB">#REF!</definedName>
    <definedName name="invB_1" localSheetId="0">#REF!</definedName>
    <definedName name="invB_1" localSheetId="2">#REF!</definedName>
    <definedName name="invB_1">#REF!</definedName>
    <definedName name="invC" localSheetId="2">#REF!</definedName>
    <definedName name="invC">#REF!</definedName>
    <definedName name="invC_1" localSheetId="0">#REF!</definedName>
    <definedName name="invC_1" localSheetId="2">#REF!</definedName>
    <definedName name="invC_1">#REF!</definedName>
    <definedName name="Investees" localSheetId="2">OFFSET(#REF!,0,0,COUNTA(#REF!),1)</definedName>
    <definedName name="Investees">OFFSET(#REF!,0,0,COUNTA(#REF!),1)</definedName>
    <definedName name="Investment_decisions" localSheetId="2">#REF!</definedName>
    <definedName name="Investment_decisions">#REF!</definedName>
    <definedName name="INVESTMENTS" localSheetId="0">#REF!</definedName>
    <definedName name="INVESTMENTS" localSheetId="2">#REF!</definedName>
    <definedName name="INVESTMENTS">#REF!</definedName>
    <definedName name="Investments_list" localSheetId="2">#REF!</definedName>
    <definedName name="Investments_list">#REF!</definedName>
    <definedName name="Investments_new" localSheetId="2">OFFSET(#REF!,0,0,COUNTA(#REF!),1)</definedName>
    <definedName name="Investments_new">OFFSET(#REF!,0,0,COUNTA(#REF!),1)</definedName>
    <definedName name="invTot" localSheetId="2">#REF!</definedName>
    <definedName name="invTot">#REF!</definedName>
    <definedName name="invTot_1" localSheetId="0">#REF!</definedName>
    <definedName name="invTot_1" localSheetId="2">#REF!</definedName>
    <definedName name="invTot_1">#REF!</definedName>
    <definedName name="io" localSheetId="0" hidden="1">{#N/A,#N/A,FALSE,"Contribution Analysis"}</definedName>
    <definedName name="io" localSheetId="2" hidden="1">{#N/A,#N/A,FALSE,"Contribution Analysis"}</definedName>
    <definedName name="io" hidden="1">{#N/A,#N/A,FALSE,"Contribution Analysis"}</definedName>
    <definedName name="ioi" localSheetId="0">#REF!</definedName>
    <definedName name="ioi" localSheetId="2">#REF!</definedName>
    <definedName name="ioi">#REF!</definedName>
    <definedName name="IOWAMID">#REF!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CURRENCY_REUT" hidden="1">"c5437"</definedName>
    <definedName name="IQ_EST_DATE" hidden="1">"c1634"</definedName>
    <definedName name="IQ_EST_DATE_REUT" hidden="1">"c5438"</definedName>
    <definedName name="IQ_EST_EPS_DIFF" hidden="1">"c1864"</definedName>
    <definedName name="IQ_EST_EPS_GROWTH_1YR" hidden="1">"c1636"</definedName>
    <definedName name="IQ_EST_EPS_GROWTH_1YR_REUT" hidden="1">"c3646"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"03/15/2013 12:12:05"</definedName>
    <definedName name="IQ_NAV_ACT_OR_EST" hidden="1">"c2225"</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39559.7699189815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S" localSheetId="0">#REF!</definedName>
    <definedName name="IS" localSheetId="2">#REF!</definedName>
    <definedName name="IS">#REF!</definedName>
    <definedName name="is_h4" localSheetId="0">#REF!</definedName>
    <definedName name="is_h4" localSheetId="2">#REF!</definedName>
    <definedName name="is_h4">#REF!</definedName>
    <definedName name="IS_Notes_Other_expenses" localSheetId="0">#REF!</definedName>
    <definedName name="IS_Notes_Other_expenses" localSheetId="2">#REF!</definedName>
    <definedName name="IS_Notes_Other_expenses">#REF!</definedName>
    <definedName name="IS_Notes_Revenue_development" localSheetId="2">#REF!</definedName>
    <definedName name="IS_Notes_Revenue_development">#REF!</definedName>
    <definedName name="IS_Notes_Revenue_Income_yielding" localSheetId="2">#REF!</definedName>
    <definedName name="IS_Notes_Revenue_Income_yielding">#REF!</definedName>
    <definedName name="IS_Notes_Total_expenses" localSheetId="2">#REF!</definedName>
    <definedName name="IS_Notes_Total_expenses">#REF!</definedName>
    <definedName name="IS_Notes_Total_Revenue" localSheetId="2">#REF!</definedName>
    <definedName name="IS_Notes_Total_Revenue">#REF!</definedName>
    <definedName name="ISCHED">#REF!</definedName>
    <definedName name="ISCHED2">#REF!</definedName>
    <definedName name="ISCM_1" localSheetId="2">#REF!</definedName>
    <definedName name="ISCM_1">#REF!</definedName>
    <definedName name="ISCMBD">#N/A</definedName>
    <definedName name="ISCY_1" localSheetId="2">#REF!</definedName>
    <definedName name="ISCY_1">#REF!</definedName>
    <definedName name="ISCYBD">#N/A</definedName>
    <definedName name="ISSUED_RANGE" localSheetId="0">#REF!</definedName>
    <definedName name="ISSUED_RANGE" localSheetId="2">#REF!</definedName>
    <definedName name="ISSUED_RANGE">#REF!</definedName>
    <definedName name="IT" localSheetId="0">#REF!</definedName>
    <definedName name="IT" localSheetId="2">#REF!</definedName>
    <definedName name="IT">#REF!</definedName>
    <definedName name="iu" localSheetId="0" hidden="1">{"orixcsc",#N/A,FALSE,"ORIX CSC";"orixcsc2",#N/A,FALSE,"ORIX CSC"}</definedName>
    <definedName name="iu" localSheetId="2" hidden="1">{"orixcsc",#N/A,FALSE,"ORIX CSC";"orixcsc2",#N/A,FALSE,"ORIX CSC"}</definedName>
    <definedName name="iu" hidden="1">{"orixcsc",#N/A,FALSE,"ORIX CSC";"orixcsc2",#N/A,FALSE,"ORIX CSC"}</definedName>
    <definedName name="iun" localSheetId="2">#REF!</definedName>
    <definedName name="iun">#REF!</definedName>
    <definedName name="j"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an" localSheetId="2">#REF!</definedName>
    <definedName name="Jan">#REF!</definedName>
    <definedName name="Jan_c" localSheetId="2">#REF!</definedName>
    <definedName name="Jan_c">#REF!</definedName>
    <definedName name="Jan_d" localSheetId="2">#REF!</definedName>
    <definedName name="Jan_d">#REF!</definedName>
    <definedName name="Jan00" localSheetId="0">#REF!</definedName>
    <definedName name="Jan00" localSheetId="2">#REF!</definedName>
    <definedName name="Jan00">#REF!</definedName>
    <definedName name="jeine" localSheetId="0" hidden="1">{"Tages_D",#N/A,FALSE,"Tagesbericht";"Tages_PL",#N/A,FALSE,"Tagesbericht"}</definedName>
    <definedName name="jeine" localSheetId="2" hidden="1">{"Tages_D",#N/A,FALSE,"Tagesbericht";"Tages_PL",#N/A,FALSE,"Tagesbericht"}</definedName>
    <definedName name="jeine" hidden="1">{"Tages_D",#N/A,FALSE,"Tagesbericht";"Tages_PL",#N/A,FALSE,"Tagesbericht"}</definedName>
    <definedName name="jj"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j"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j"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jjjj"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 localSheetId="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j"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j" localSheetId="2" hidden="1">{"fleisch",#N/A,FALSE,"WG HK";"food",#N/A,FALSE,"WG HK";"hartwaren",#N/A,FALSE,"WG HK";"weichwaren",#N/A,FALSE,"WG HK"}</definedName>
    <definedName name="jjjjj"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jjjjjjjjjjjjjjjjjjjjjjj" localSheetId="2">#REF!</definedName>
    <definedName name="jjjjjjjjjjjjjjjjjjjjjjj">#REF!</definedName>
    <definedName name="jjjjjjjjjjn" localSheetId="2">#REF!</definedName>
    <definedName name="jjjjjjjjjjn">#REF!</definedName>
    <definedName name="jjjklll" localSheetId="0" hidden="1">{"fleisch",#N/A,FALSE,"WG HK";"food",#N/A,FALSE,"WG HK";"hartwaren",#N/A,FALSE,"WG HK";"weichwaren",#N/A,FALSE,"WG HK"}</definedName>
    <definedName name="jjjklll" localSheetId="2" hidden="1">{"fleisch",#N/A,FALSE,"WG HK";"food",#N/A,FALSE,"WG HK";"hartwaren",#N/A,FALSE,"WG HK";"weichwaren",#N/A,FALSE,"WG HK"}</definedName>
    <definedName name="jjjklll" hidden="1">{"fleisch",#N/A,FALSE,"WG HK";"food",#N/A,FALSE,"WG HK";"hartwaren",#N/A,FALSE,"WG HK";"weichwaren",#N/A,FALSE,"WG HK"}</definedName>
    <definedName name="jk" localSheetId="0">#REF!</definedName>
    <definedName name="jk" localSheetId="2">#REF!</definedName>
    <definedName name="jk">#REF!</definedName>
    <definedName name="jkgkjg" localSheetId="0">#REF!</definedName>
    <definedName name="jkgkjg" localSheetId="2">#REF!</definedName>
    <definedName name="jkgkjg">#REF!</definedName>
    <definedName name="JKLK" localSheetId="0" hidden="1">#REF!</definedName>
    <definedName name="JKLK" localSheetId="2" hidden="1">#REF!</definedName>
    <definedName name="JKLK" hidden="1">#REF!</definedName>
    <definedName name="JPY_TC">#REF!</definedName>
    <definedName name="JPY_TM">#REF!</definedName>
    <definedName name="JPY_TM01">#REF!</definedName>
    <definedName name="JPY_TMB">#REF!</definedName>
    <definedName name="JPY_TO">#REF!</definedName>
    <definedName name="JT">#REF!</definedName>
    <definedName name="JudgementalMisstatementBotCell">#REF!</definedName>
    <definedName name="JudgementalMisstatementDDown" localSheetId="2">#REF!</definedName>
    <definedName name="JudgementalMisstatementDDown">#REF!</definedName>
    <definedName name="JudgementalMisstatementMsg" localSheetId="2">#REF!</definedName>
    <definedName name="JudgementalMisstatementMsg">#REF!</definedName>
    <definedName name="JudgementalMisstatementTitleCell" localSheetId="0">#REF!</definedName>
    <definedName name="JudgementalMisstatementTitleCell" localSheetId="2">#REF!</definedName>
    <definedName name="JudgementalMisstatementTitleCell">#REF!</definedName>
    <definedName name="JudgementalMisstatementTot" localSheetId="0">#REF!</definedName>
    <definedName name="JudgementalMisstatementTot" localSheetId="2">#REF!</definedName>
    <definedName name="JudgementalMisstatementTot">#REF!</definedName>
    <definedName name="JudID" localSheetId="0">#REF!</definedName>
    <definedName name="JudID" localSheetId="2">#REF!</definedName>
    <definedName name="JudID">#REF!</definedName>
    <definedName name="jul" localSheetId="2">#REF!</definedName>
    <definedName name="Jul">#REF!</definedName>
    <definedName name="Jul_c" localSheetId="2">#REF!</definedName>
    <definedName name="Jul_c">#REF!</definedName>
    <definedName name="Jul_d" localSheetId="2">#REF!</definedName>
    <definedName name="Jul_d">#REF!</definedName>
    <definedName name="Jul00" localSheetId="0">#REF!</definedName>
    <definedName name="Jul00" localSheetId="2">#REF!</definedName>
    <definedName name="Jul00">#REF!</definedName>
    <definedName name="Jun" localSheetId="2">#REF!</definedName>
    <definedName name="Jun">#REF!</definedName>
    <definedName name="Jun_c" localSheetId="2">#REF!</definedName>
    <definedName name="Jun_c">#REF!</definedName>
    <definedName name="Jun_d" localSheetId="2">#REF!</definedName>
    <definedName name="Jun_d">#REF!</definedName>
    <definedName name="Jun00" localSheetId="0">#REF!</definedName>
    <definedName name="Jun00" localSheetId="2">#REF!</definedName>
    <definedName name="Jun00">#REF!</definedName>
    <definedName name="k" localSheetId="0">#REF!</definedName>
    <definedName name="k">#REF!</definedName>
    <definedName name="ka" localSheetId="0" hidden="1">{"IS",#N/A,FALSE,"IS";"RPTIS",#N/A,FALSE,"RPTIS";"STATS",#N/A,FALSE,"STATS";"CELL",#N/A,FALSE,"CELL";"BS",#N/A,FALSE,"BS"}</definedName>
    <definedName name="ka" localSheetId="2" hidden="1">{"IS",#N/A,FALSE,"IS";"RPTIS",#N/A,FALSE,"RPTIS";"STATS",#N/A,FALSE,"STATS";"CELL",#N/A,FALSE,"CELL";"BS",#N/A,FALSE,"BS"}</definedName>
    <definedName name="ka" hidden="1">{"IS",#N/A,FALSE,"IS";"RPTIS",#N/A,FALSE,"RPTIS";"STATS",#N/A,FALSE,"STATS";"CELL",#N/A,FALSE,"CELL";"BS",#N/A,FALSE,"BS"}</definedName>
    <definedName name="kd" localSheetId="0" hidden="1">{"sweden",#N/A,FALSE,"Sweden";"germany",#N/A,FALSE,"Germany";"portugal",#N/A,FALSE,"Portugal";"belgium",#N/A,FALSE,"Belgium";"japan",#N/A,FALSE,"Japan ";"italy",#N/A,FALSE,"Italy";"spain",#N/A,FALSE,"Spain";"korea",#N/A,FALSE,"Korea"}</definedName>
    <definedName name="kd" localSheetId="2" hidden="1">{"sweden",#N/A,FALSE,"Sweden";"germany",#N/A,FALSE,"Germany";"portugal",#N/A,FALSE,"Portugal";"belgium",#N/A,FALSE,"Belgium";"japan",#N/A,FALSE,"Japan ";"italy",#N/A,FALSE,"Italy";"spain",#N/A,FALSE,"Spain";"korea",#N/A,FALSE,"Korea"}</definedName>
    <definedName name="kd" hidden="1">{"sweden",#N/A,FALSE,"Sweden";"germany",#N/A,FALSE,"Germany";"portugal",#N/A,FALSE,"Portugal";"belgium",#N/A,FALSE,"Belgium";"japan",#N/A,FALSE,"Japan ";"italy",#N/A,FALSE,"Italy";"spain",#N/A,FALSE,"Spain";"korea",#N/A,FALSE,"Korea"}</definedName>
    <definedName name="ke" localSheetId="0" hidden="1">{"orixcsc",#N/A,FALSE,"ORIX CSC";"orixcsc2",#N/A,FALSE,"ORIX CSC"}</definedName>
    <definedName name="ke" localSheetId="2" hidden="1">{"orixcsc",#N/A,FALSE,"ORIX CSC";"orixcsc2",#N/A,FALSE,"ORIX CSC"}</definedName>
    <definedName name="ke" hidden="1">{"orixcsc",#N/A,FALSE,"ORIX CSC";"orixcsc2",#N/A,FALSE,"ORIX CSC"}</definedName>
    <definedName name="KeyFig12mEUR" localSheetId="0">#REF!</definedName>
    <definedName name="KeyFig12mEUR" localSheetId="2">#REF!</definedName>
    <definedName name="KeyFig12mEUR">#REF!</definedName>
    <definedName name="KeyFig12mRMU" localSheetId="0">#REF!</definedName>
    <definedName name="KeyFig12mRMU">#REF!</definedName>
    <definedName name="KeyFig3mEUR" localSheetId="0">#REF!</definedName>
    <definedName name="KeyFig3mEUR">#REF!</definedName>
    <definedName name="KeyFig3mRMU">#REF!</definedName>
    <definedName name="KeyFigByTon12mEUR">#REF!</definedName>
    <definedName name="KeyFigByTon12mRMU">#REF!</definedName>
    <definedName name="KeyFigByTon3mEUR">#REF!</definedName>
    <definedName name="KeyFigByTon3mRMU">#REF!</definedName>
    <definedName name="KeyFigByTonEUR">#REF!</definedName>
    <definedName name="KeyFigByTonFYEUR">#REF!</definedName>
    <definedName name="KeyFigByTonFYRMU">#REF!</definedName>
    <definedName name="KeyFigByTonRMU">#REF!</definedName>
    <definedName name="KeyFigEUR">#REF!</definedName>
    <definedName name="KeyFigFCF12mEUR">#REF!</definedName>
    <definedName name="KeyFigFCF12mRMU">#REF!</definedName>
    <definedName name="KeyFigFYEUR">#REF!</definedName>
    <definedName name="KeyFigFYRMU">#REF!</definedName>
    <definedName name="KeyFigRMU">#REF!</definedName>
    <definedName name="kf"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kf"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kf"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kg" localSheetId="0" hidden="1">{"print 1",#N/A,FALSE,"PrimeCo PCS";"print 2",#N/A,FALSE,"PrimeCo PCS";"valuation",#N/A,FALSE,"PrimeCo PCS"}</definedName>
    <definedName name="kg" localSheetId="2" hidden="1">{"print 1",#N/A,FALSE,"PrimeCo PCS";"print 2",#N/A,FALSE,"PrimeCo PCS";"valuation",#N/A,FALSE,"PrimeCo PCS"}</definedName>
    <definedName name="kg" hidden="1">{"print 1",#N/A,FALSE,"PrimeCo PCS";"print 2",#N/A,FALSE,"PrimeCo PCS";"valuation",#N/A,FALSE,"PrimeCo PCS"}</definedName>
    <definedName name="kgkjg" localSheetId="0">#REF!</definedName>
    <definedName name="kgkjg" localSheetId="2">#REF!</definedName>
    <definedName name="kgkjg">#REF!</definedName>
    <definedName name="kh" localSheetId="0" hidden="1">{"test2",#N/A,TRUE,"Prices"}</definedName>
    <definedName name="kh" localSheetId="2" hidden="1">{"test2",#N/A,TRUE,"Prices"}</definedName>
    <definedName name="kh" hidden="1">{"test2",#N/A,TRUE,"Prices"}</definedName>
    <definedName name="ki" localSheetId="0" hidden="1">{"orixcsc",#N/A,FALSE,"ORIX CSC";"orixcsc2",#N/A,FALSE,"ORIX CSC"}</definedName>
    <definedName name="ki" localSheetId="2" hidden="1">{"orixcsc",#N/A,FALSE,"ORIX CSC";"orixcsc2",#N/A,FALSE,"ORIX CSC"}</definedName>
    <definedName name="ki" hidden="1">{"orixcsc",#N/A,FALSE,"ORIX CSC";"orixcsc2",#N/A,FALSE,"ORIX CSC"}</definedName>
    <definedName name="kj" localSheetId="0" hidden="1">{"IS",#N/A,FALSE,"IS";"RPTIS",#N/A,FALSE,"RPTIS";"STATS",#N/A,FALSE,"STATS";"BS",#N/A,FALSE,"BS"}</definedName>
    <definedName name="kj" localSheetId="2" hidden="1">{"IS",#N/A,FALSE,"IS";"RPTIS",#N/A,FALSE,"RPTIS";"STATS",#N/A,FALSE,"STATS";"BS",#N/A,FALSE,"BS"}</definedName>
    <definedName name="kj" hidden="1">{"IS",#N/A,FALSE,"IS";"RPTIS",#N/A,FALSE,"RPTIS";"STATS",#N/A,FALSE,"STATS";"BS",#N/A,FALSE,"BS"}</definedName>
    <definedName name="kk" localSheetId="0" hidden="1">{#N/A,#N/A,FALSE,"ORIX CSC"}</definedName>
    <definedName name="kk" localSheetId="2" hidden="1">{#N/A,#N/A,FALSE,"ORIX CSC"}</definedName>
    <definedName name="kk" hidden="1">{#N/A,#N/A,FALSE,"ORIX CSC"}</definedName>
    <definedName name="kkk"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kkk">#REF!</definedName>
    <definedName name="kkkk" localSheetId="0" hidden="1">{"sweden",#N/A,FALSE,"Sweden";"germany",#N/A,FALSE,"Germany";"portugal",#N/A,FALSE,"Portugal";"belgium",#N/A,FALSE,"Belgium";"japan",#N/A,FALSE,"Japan ";"italy",#N/A,FALSE,"Italy";"spain",#N/A,FALSE,"Spain";"korea",#N/A,FALSE,"Korea"}</definedName>
    <definedName name="kkkk" localSheetId="2" hidden="1">{"sweden",#N/A,FALSE,"Sweden";"germany",#N/A,FALSE,"Germany";"portugal",#N/A,FALSE,"Portugal";"belgium",#N/A,FALSE,"Belgium";"japan",#N/A,FALSE,"Japan ";"italy",#N/A,FALSE,"Italy";"spain",#N/A,FALSE,"Spain";"korea",#N/A,FALSE,"Korea"}</definedName>
    <definedName name="kkkk" hidden="1">{"sweden",#N/A,FALSE,"Sweden";"germany",#N/A,FALSE,"Germany";"portugal",#N/A,FALSE,"Portugal";"belgium",#N/A,FALSE,"Belgium";"japan",#N/A,FALSE,"Japan ";"italy",#N/A,FALSE,"Italy";"spain",#N/A,FALSE,"Spain";"korea",#N/A,FALSE,"Korea"}</definedName>
    <definedName name="kkkkk"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kkkkk"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kkkkk"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kkkkkk" localSheetId="0" hidden="1">{#N/A,#N/A,FALSE,"ORIX CSC"}</definedName>
    <definedName name="kkkkkk" localSheetId="2" hidden="1">{#N/A,#N/A,FALSE,"ORIX CSC"}</definedName>
    <definedName name="kkkkkk" hidden="1">{#N/A,#N/A,FALSE,"ORIX CSC"}</definedName>
    <definedName name="kkkkkkk"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kkkkkkk"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kkkkkkk"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kkkkkkkk"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kkkkkkkk"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kkkkkkkk"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kkkkkkkkk" localSheetId="0" hidden="1">{"coverall",#N/A,FALSE,"Definitions";"cover1",#N/A,FALSE,"Definitions";"cover2",#N/A,FALSE,"Definitions";"cover3",#N/A,FALSE,"Definitions";"cover4",#N/A,FALSE,"Definitions";"cover5",#N/A,FALSE,"Definitions";"blank",#N/A,FALSE,"Definitions"}</definedName>
    <definedName name="kkkkkkkkk" localSheetId="2" hidden="1">{"coverall",#N/A,FALSE,"Definitions";"cover1",#N/A,FALSE,"Definitions";"cover2",#N/A,FALSE,"Definitions";"cover3",#N/A,FALSE,"Definitions";"cover4",#N/A,FALSE,"Definitions";"cover5",#N/A,FALSE,"Definitions";"blank",#N/A,FALSE,"Definitions"}</definedName>
    <definedName name="kkkkkkkkk" hidden="1">{"coverall",#N/A,FALSE,"Definitions";"cover1",#N/A,FALSE,"Definitions";"cover2",#N/A,FALSE,"Definitions";"cover3",#N/A,FALSE,"Definitions";"cover4",#N/A,FALSE,"Definitions";"cover5",#N/A,FALSE,"Definitions";"blank",#N/A,FALSE,"Definitions"}</definedName>
    <definedName name="kkkkkkkkkkk" localSheetId="0" hidden="1">{#N/A,#N/A,FALSE,"Contribution Analysis"}</definedName>
    <definedName name="kkkkkkkkkkk" localSheetId="2" hidden="1">{#N/A,#N/A,FALSE,"Contribution Analysis"}</definedName>
    <definedName name="kkkkkkkkkkk" hidden="1">{#N/A,#N/A,FALSE,"Contribution Analysis"}</definedName>
    <definedName name="kkkkkkkkkkkk" localSheetId="0" hidden="1">{"IS",#N/A,FALSE,"IS";"RPTIS",#N/A,FALSE,"RPTIS";"STATS",#N/A,FALSE,"STATS";"CELL",#N/A,FALSE,"CELL";"BS",#N/A,FALSE,"BS"}</definedName>
    <definedName name="kkkkkkkkkkkk" localSheetId="2" hidden="1">{"IS",#N/A,FALSE,"IS";"RPTIS",#N/A,FALSE,"RPTIS";"STATS",#N/A,FALSE,"STATS";"CELL",#N/A,FALSE,"CELL";"BS",#N/A,FALSE,"BS"}</definedName>
    <definedName name="kkkkkkkkkkkk" hidden="1">{"IS",#N/A,FALSE,"IS";"RPTIS",#N/A,FALSE,"RPTIS";"STATS",#N/A,FALSE,"STATS";"CELL",#N/A,FALSE,"CELL";"BS",#N/A,FALSE,"BS"}</definedName>
    <definedName name="kkkkkkkkkkkkk" localSheetId="0" hidden="1">{#N/A,#N/A,FALSE,"ORIX CSC"}</definedName>
    <definedName name="kkkkkkkkkkkkk" localSheetId="2" hidden="1">{#N/A,#N/A,FALSE,"ORIX CSC"}</definedName>
    <definedName name="kkkkkkkkkkkkk" hidden="1">{#N/A,#N/A,FALSE,"ORIX CSC"}</definedName>
    <definedName name="kkkkkkkkkkkkkk" localSheetId="2">#REF!</definedName>
    <definedName name="kkkkkkkkkkkkkk">#REF!</definedName>
    <definedName name="kkkkkkkkkkkkkkk"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kkkkkkkkkkkkkkk"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kkkkkkkkkkkkkkk"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kkkkkkkkkkkkkkkkkk" localSheetId="0" hidden="1">{"IS",#N/A,FALSE,"IS";"RPTIS",#N/A,FALSE,"RPTIS";"STATS",#N/A,FALSE,"STATS";"CELL",#N/A,FALSE,"CELL";"BS",#N/A,FALSE,"BS"}</definedName>
    <definedName name="kkkkkkkkkkkkkkkkkk" localSheetId="2" hidden="1">{"IS",#N/A,FALSE,"IS";"RPTIS",#N/A,FALSE,"RPTIS";"STATS",#N/A,FALSE,"STATS";"CELL",#N/A,FALSE,"CELL";"BS",#N/A,FALSE,"BS"}</definedName>
    <definedName name="kkkkkkkkkkkkkkkkkk" hidden="1">{"IS",#N/A,FALSE,"IS";"RPTIS",#N/A,FALSE,"RPTIS";"STATS",#N/A,FALSE,"STATS";"CELL",#N/A,FALSE,"CELL";"BS",#N/A,FALSE,"BS"}</definedName>
    <definedName name="kkkkkkkkkkkkkkkkkkkkkkkkkk" localSheetId="2">#REF!</definedName>
    <definedName name="kkkkkkkkkkkkkkkkkkkkkkkkkk">#REF!</definedName>
    <definedName name="kklleinene" localSheetId="0" hidden="1">{"Tages_D",#N/A,FALSE,"Tagesbericht";"Tages_PL",#N/A,FALSE,"Tagesbericht"}</definedName>
    <definedName name="kklleinene" localSheetId="2" hidden="1">{"Tages_D",#N/A,FALSE,"Tagesbericht";"Tages_PL",#N/A,FALSE,"Tagesbericht"}</definedName>
    <definedName name="kklleinene" hidden="1">{"Tages_D",#N/A,FALSE,"Tagesbericht";"Tages_PL",#N/A,FALSE,"Tagesbericht"}</definedName>
    <definedName name="KktoBelasten" localSheetId="0">Summary!KktoBelasten</definedName>
    <definedName name="KktoBelasten" localSheetId="2">'Vim TB_31.03.2025'!KktoBelasten</definedName>
    <definedName name="KktoBelasten">KktoBelasten</definedName>
    <definedName name="klein1" localSheetId="0" hidden="1">{"weichwaren",#N/A,FALSE,"Liste 1";"hartwaren",#N/A,FALSE,"Liste 1";"food",#N/A,FALSE,"Liste 1";"fleisch",#N/A,FALSE,"Liste 1"}</definedName>
    <definedName name="klein1" localSheetId="2" hidden="1">{"weichwaren",#N/A,FALSE,"Liste 1";"hartwaren",#N/A,FALSE,"Liste 1";"food",#N/A,FALSE,"Liste 1";"fleisch",#N/A,FALSE,"Liste 1"}</definedName>
    <definedName name="klein1" hidden="1">{"weichwaren",#N/A,FALSE,"Liste 1";"hartwaren",#N/A,FALSE,"Liste 1";"food",#N/A,FALSE,"Liste 1";"fleisch",#N/A,FALSE,"Liste 1"}</definedName>
    <definedName name="kleine" localSheetId="0" hidden="1">{"TAG1AGMS",#N/A,FALSE,"TAG 1A"}</definedName>
    <definedName name="kleine" localSheetId="2" hidden="1">{"TAG1AGMS",#N/A,FALSE,"TAG 1A"}</definedName>
    <definedName name="kleine" hidden="1">{"TAG1AGMS",#N/A,FALSE,"TAG 1A"}</definedName>
    <definedName name="Known">#REF!</definedName>
    <definedName name="KnownTable">#REF!</definedName>
    <definedName name="KnownTitle">#REF!</definedName>
    <definedName name="ko" localSheetId="0" hidden="1">{#N/A,#N/A,FALSE,"ORIX CSC"}</definedName>
    <definedName name="ko" localSheetId="2" hidden="1">{#N/A,#N/A,FALSE,"ORIX CSC"}</definedName>
    <definedName name="ko" hidden="1">{#N/A,#N/A,FALSE,"ORIX CSC"}</definedName>
    <definedName name="Konzessionen" localSheetId="2">#REF!</definedName>
    <definedName name="Konzessionen">#REF!</definedName>
    <definedName name="kp" localSheetId="0" hidden="1">{"subs",#N/A,FALSE,"database ";"proportional",#N/A,FALSE,"database "}</definedName>
    <definedName name="kp" localSheetId="2" hidden="1">{"subs",#N/A,FALSE,"database ";"proportional",#N/A,FALSE,"database "}</definedName>
    <definedName name="kp" hidden="1">{"subs",#N/A,FALSE,"database ";"proportional",#N/A,FALSE,"database "}</definedName>
    <definedName name="kq"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kq"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kq"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kr"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kr"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kr"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KRW_TC" localSheetId="0">#REF!</definedName>
    <definedName name="KRW_TC" localSheetId="2">#REF!</definedName>
    <definedName name="KRW_TC">#REF!</definedName>
    <definedName name="KRW_TM" localSheetId="0">#REF!</definedName>
    <definedName name="KRW_TM" localSheetId="2">#REF!</definedName>
    <definedName name="KRW_TM">#REF!</definedName>
    <definedName name="KRW_TM01" localSheetId="0">#REF!</definedName>
    <definedName name="KRW_TM01" localSheetId="2">#REF!</definedName>
    <definedName name="KRW_TM01">#REF!</definedName>
    <definedName name="KRW_TMB">#REF!</definedName>
    <definedName name="KRW_TO">#REF!</definedName>
    <definedName name="ks"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ks"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ks"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Ksiega" localSheetId="0">#REF!</definedName>
    <definedName name="Ksiega" localSheetId="2">#REF!</definedName>
    <definedName name="Ksiega">#REF!</definedName>
    <definedName name="ksksks" localSheetId="2">#REF!</definedName>
    <definedName name="ksksks">#REF!</definedName>
    <definedName name="kt" localSheetId="0" hidden="1">{"IS",#N/A,FALSE,"IS";"RPTIS",#N/A,FALSE,"RPTIS";"STATS",#N/A,FALSE,"STATS";"CELL",#N/A,FALSE,"CELL";"BS",#N/A,FALSE,"BS"}</definedName>
    <definedName name="kt" localSheetId="2" hidden="1">{"IS",#N/A,FALSE,"IS";"RPTIS",#N/A,FALSE,"RPTIS";"STATS",#N/A,FALSE,"STATS";"CELL",#N/A,FALSE,"CELL";"BS",#N/A,FALSE,"BS"}</definedName>
    <definedName name="kt" hidden="1">{"IS",#N/A,FALSE,"IS";"RPTIS",#N/A,FALSE,"RPTIS";"STATS",#N/A,FALSE,"STATS";"CELL",#N/A,FALSE,"CELL";"BS",#N/A,FALSE,"BS"}</definedName>
    <definedName name="ku" localSheetId="0" hidden="1">{"coverall",#N/A,FALSE,"Definitions";"cover1",#N/A,FALSE,"Definitions";"cover2",#N/A,FALSE,"Definitions";"cover3",#N/A,FALSE,"Definitions";"cover4",#N/A,FALSE,"Definitions";"cover5",#N/A,FALSE,"Definitions";"blank",#N/A,FALSE,"Definitions"}</definedName>
    <definedName name="ku" localSheetId="2" hidden="1">{"coverall",#N/A,FALSE,"Definitions";"cover1",#N/A,FALSE,"Definitions";"cover2",#N/A,FALSE,"Definitions";"cover3",#N/A,FALSE,"Definitions";"cover4",#N/A,FALSE,"Definitions";"cover5",#N/A,FALSE,"Definitions";"blank",#N/A,FALSE,"Definitions"}</definedName>
    <definedName name="ku" hidden="1">{"coverall",#N/A,FALSE,"Definitions";"cover1",#N/A,FALSE,"Definitions";"cover2",#N/A,FALSE,"Definitions";"cover3",#N/A,FALSE,"Definitions";"cover4",#N/A,FALSE,"Definitions";"cover5",#N/A,FALSE,"Definitions";"blank",#N/A,FALSE,"Definitions"}</definedName>
    <definedName name="ky" localSheetId="0" hidden="1">{#N/A,#N/A,FALSE,"Contribution Analysis"}</definedName>
    <definedName name="ky" localSheetId="2" hidden="1">{#N/A,#N/A,FALSE,"Contribution Analysis"}</definedName>
    <definedName name="ky" hidden="1">{#N/A,#N/A,FALSE,"Contribution Analysis"}</definedName>
    <definedName name="L_Adjust" localSheetId="2">#REF!</definedName>
    <definedName name="L_Adjust">#REF!</definedName>
    <definedName name="L_AJE_Tot" localSheetId="2">#REF!</definedName>
    <definedName name="L_AJE_Tot">#REF!</definedName>
    <definedName name="L_CY_Beg" localSheetId="2">#REF!</definedName>
    <definedName name="L_CY_Beg">#REF!</definedName>
    <definedName name="L_CY_End" localSheetId="2">#REF!</definedName>
    <definedName name="L_CY_End">#REF!</definedName>
    <definedName name="L_PY_End" localSheetId="2">#REF!</definedName>
    <definedName name="L_PY_End">#REF!</definedName>
    <definedName name="L_RJE_Tot" localSheetId="2">#REF!</definedName>
    <definedName name="L_RJE_Tot">#REF!</definedName>
    <definedName name="la"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la"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l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LA_boxes" localSheetId="2">#REF!</definedName>
    <definedName name="LA_boxes">#REF!</definedName>
    <definedName name="LA_decision" localSheetId="2">#REF!</definedName>
    <definedName name="LA_decision">#REF!</definedName>
    <definedName name="lab" localSheetId="2">#REF!</definedName>
    <definedName name="lab">#REF!</definedName>
    <definedName name="Label" localSheetId="2">#REF!</definedName>
    <definedName name="Label">#REF!</definedName>
    <definedName name="lalal" localSheetId="2">#REF!</definedName>
    <definedName name="lalal">#REF!</definedName>
    <definedName name="Landesgesellschaft" localSheetId="2">#REF!</definedName>
    <definedName name="Landesgesellschaft">#REF!</definedName>
    <definedName name="LandValue">#N/A</definedName>
    <definedName name="Language" localSheetId="2">#REF!</definedName>
    <definedName name="Language">#REF!</definedName>
    <definedName name="Last_Row" localSheetId="0">IF(Summary!Values_Entered,Header_Row+Summary!Number_of_Payments,Header_Row)</definedName>
    <definedName name="Last_Row" localSheetId="2">IF('Vim TB_31.03.2025'!Values_Entered,Header_Row+'Vim TB_31.03.2025'!Number_of_Payments,Header_Row)</definedName>
    <definedName name="Last_Row">IF(Values_Entered,Header_Row+Number_of_Payments,Header_Row)</definedName>
    <definedName name="last_year" localSheetId="2">#REF!</definedName>
    <definedName name="last_year">#REF!</definedName>
    <definedName name="latrell" localSheetId="0" hidden="1">{#N/A,#N/A,FALSE,"Completion of MBudget"}</definedName>
    <definedName name="latrell" localSheetId="2" hidden="1">{#N/A,#N/A,FALSE,"Completion of MBudget"}</definedName>
    <definedName name="latrell" hidden="1">{#N/A,#N/A,FALSE,"Completion of MBudget"}</definedName>
    <definedName name="lb"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lb"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lb"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LCUR" localSheetId="2">#REF!</definedName>
    <definedName name="LCUR">#REF!</definedName>
    <definedName name="ld" localSheetId="0" hidden="1">{"coverall",#N/A,FALSE,"Definitions";"cover1",#N/A,FALSE,"Definitions";"cover2",#N/A,FALSE,"Definitions";"cover3",#N/A,FALSE,"Definitions";"cover4",#N/A,FALSE,"Definitions";"cover5",#N/A,FALSE,"Definitions";"blank",#N/A,FALSE,"Definitions"}</definedName>
    <definedName name="ld" localSheetId="2" hidden="1">{"coverall",#N/A,FALSE,"Definitions";"cover1",#N/A,FALSE,"Definitions";"cover2",#N/A,FALSE,"Definitions";"cover3",#N/A,FALSE,"Definitions";"cover4",#N/A,FALSE,"Definitions";"cover5",#N/A,FALSE,"Definitions";"blank",#N/A,FALSE,"Definitions"}</definedName>
    <definedName name="ld" hidden="1">{"coverall",#N/A,FALSE,"Definitions";"cover1",#N/A,FALSE,"Definitions";"cover2",#N/A,FALSE,"Definitions";"cover3",#N/A,FALSE,"Definitions";"cover4",#N/A,FALSE,"Definitions";"cover5",#N/A,FALSE,"Definitions";"blank",#N/A,FALSE,"Definitions"}</definedName>
    <definedName name="LDCM" localSheetId="2">#REF!</definedName>
    <definedName name="LDCM">#REF!</definedName>
    <definedName name="LDCM_1" localSheetId="2">#REF!</definedName>
    <definedName name="LDCM_1">#REF!</definedName>
    <definedName name="LDCM_2" localSheetId="2">#REF!</definedName>
    <definedName name="LDCM_2">#REF!</definedName>
    <definedName name="LDCMPY" localSheetId="2">#REF!</definedName>
    <definedName name="LDCMPY">#REF!</definedName>
    <definedName name="LDCMPY_1" localSheetId="2">#REF!</definedName>
    <definedName name="LDCMPY_1">#REF!</definedName>
    <definedName name="LDPY" localSheetId="2">#REF!</definedName>
    <definedName name="LDPY">#REF!</definedName>
    <definedName name="LDPY_1" localSheetId="2">#REF!</definedName>
    <definedName name="LDPY_1">#REF!</definedName>
    <definedName name="le" localSheetId="0" hidden="1">{"IS",#N/A,FALSE,"IS";"RPTIS",#N/A,FALSE,"RPTIS";"STATS",#N/A,FALSE,"STATS";"CELL",#N/A,FALSE,"CELL";"BS",#N/A,FALSE,"BS"}</definedName>
    <definedName name="le" localSheetId="2" hidden="1">{"IS",#N/A,FALSE,"IS";"RPTIS",#N/A,FALSE,"RPTIS";"STATS",#N/A,FALSE,"STATS";"CELL",#N/A,FALSE,"CELL";"BS",#N/A,FALSE,"BS"}</definedName>
    <definedName name="le" hidden="1">{"IS",#N/A,FALSE,"IS";"RPTIS",#N/A,FALSE,"RPTIS";"STATS",#N/A,FALSE,"STATS";"CELL",#N/A,FALSE,"CELL";"BS",#N/A,FALSE,"BS"}</definedName>
    <definedName name="Lead1" localSheetId="0">#REF!</definedName>
    <definedName name="Lead1" localSheetId="2">#REF!</definedName>
    <definedName name="Lead1">#REF!</definedName>
    <definedName name="Lead1NLG" localSheetId="0">#REF!</definedName>
    <definedName name="Lead1NLG" localSheetId="2">#REF!</definedName>
    <definedName name="Lead1NLG">#REF!</definedName>
    <definedName name="Lead1ROLRest" localSheetId="0">#REF!</definedName>
    <definedName name="Lead1ROLRest" localSheetId="2">#REF!</definedName>
    <definedName name="Lead1ROLRest">#REF!</definedName>
    <definedName name="Lead2">#REF!</definedName>
    <definedName name="Lead2NLG">#REF!</definedName>
    <definedName name="Leadacc">#REF!</definedName>
    <definedName name="LeadAdj1">#REF!</definedName>
    <definedName name="LeadAdj1Tot">#REF!</definedName>
    <definedName name="LeadAdj2">#REF!</definedName>
    <definedName name="LeadAdj2Tot">#REF!</definedName>
    <definedName name="Leadind">#REF!</definedName>
    <definedName name="LEe" localSheetId="2">#REF!</definedName>
    <definedName name="LEe">#REF!</definedName>
    <definedName name="leien" localSheetId="0" hidden="1">{"fleisch",#N/A,FALSE,"WG HK";"food",#N/A,FALSE,"WG HK";"hartwaren",#N/A,FALSE,"WG HK";"weichwaren",#N/A,FALSE,"WG HK"}</definedName>
    <definedName name="leien" localSheetId="2" hidden="1">{"fleisch",#N/A,FALSE,"WG HK";"food",#N/A,FALSE,"WG HK";"hartwaren",#N/A,FALSE,"WG HK";"weichwaren",#N/A,FALSE,"WG HK"}</definedName>
    <definedName name="leien" hidden="1">{"fleisch",#N/A,FALSE,"WG HK";"food",#N/A,FALSE,"WG HK";"hartwaren",#N/A,FALSE,"WG HK";"weichwaren",#N/A,FALSE,"WG HK"}</definedName>
    <definedName name="Les" localSheetId="0">#REF!</definedName>
    <definedName name="Les" localSheetId="2">#REF!</definedName>
    <definedName name="Les">#REF!</definedName>
    <definedName name="Les_Cmp" localSheetId="0">#REF!</definedName>
    <definedName name="Les_Cmp" localSheetId="2">#REF!</definedName>
    <definedName name="Les_Cmp">#REF!</definedName>
    <definedName name="Les_Sun" localSheetId="0">#REF!</definedName>
    <definedName name="Les_Sun" localSheetId="2">#REF!</definedName>
    <definedName name="Les_Sun">#REF!</definedName>
    <definedName name="LesWA">#REF!</definedName>
    <definedName name="li" localSheetId="0" hidden="1">{"IS",#N/A,FALSE,"IS";"RPTIS",#N/A,FALSE,"RPTIS";"STATS",#N/A,FALSE,"STATS";"CELL",#N/A,FALSE,"CELL";"BS",#N/A,FALSE,"BS"}</definedName>
    <definedName name="li" localSheetId="2" hidden="1">{"IS",#N/A,FALSE,"IS";"RPTIS",#N/A,FALSE,"RPTIS";"STATS",#N/A,FALSE,"STATS";"CELL",#N/A,FALSE,"CELL";"BS",#N/A,FALSE,"BS"}</definedName>
    <definedName name="li" hidden="1">{"IS",#N/A,FALSE,"IS";"RPTIS",#N/A,FALSE,"RPTIS";"STATS",#N/A,FALSE,"STATS";"CELL",#N/A,FALSE,"CELL";"BS",#N/A,FALSE,"BS"}</definedName>
    <definedName name="LIABCY_1" localSheetId="2">#REF!</definedName>
    <definedName name="LIABCY_1">#REF!</definedName>
    <definedName name="LIABCYBD">#N/A</definedName>
    <definedName name="LIABPY_1" localSheetId="2">#REF!</definedName>
    <definedName name="LIABPY_1">#REF!</definedName>
    <definedName name="LIABPYBD">#N/A</definedName>
    <definedName name="Libor" localSheetId="2">#REF!</definedName>
    <definedName name="Libor">#REF!</definedName>
    <definedName name="Libor_Rate_12" localSheetId="0">#REF!</definedName>
    <definedName name="Libor_Rate_12" localSheetId="2">#REF!</definedName>
    <definedName name="Libor_Rate_12">#REF!</definedName>
    <definedName name="Libor_Rate_3" localSheetId="0">#REF!</definedName>
    <definedName name="Libor_Rate_3" localSheetId="2">#REF!</definedName>
    <definedName name="Libor_Rate_3">#REF!</definedName>
    <definedName name="Libor_Rate_6" localSheetId="0">#REF!</definedName>
    <definedName name="Libor_Rate_6">#REF!</definedName>
    <definedName name="Likely1">#REF!</definedName>
    <definedName name="Likely2">#REF!</definedName>
    <definedName name="LikelyTable1">#REF!</definedName>
    <definedName name="LikelyTable2">#REF!</definedName>
    <definedName name="LikelyTitle">#REF!</definedName>
    <definedName name="Limita__inferioara" localSheetId="2">#REF!</definedName>
    <definedName name="Limita__inferioara">#REF!</definedName>
    <definedName name="linie" localSheetId="2">#REF!</definedName>
    <definedName name="linie">#REF!</definedName>
    <definedName name="Link1">#REF!</definedName>
    <definedName name="Link2">#REF!</definedName>
    <definedName name="Link3">#REF!</definedName>
    <definedName name="Link4">#REF!</definedName>
    <definedName name="Link5">#REF!</definedName>
    <definedName name="Link6">#REF!</definedName>
    <definedName name="Link7">#REF!</definedName>
    <definedName name="Link8">#REF!</definedName>
    <definedName name="Link9">#REF!</definedName>
    <definedName name="LIQSTEEL" localSheetId="2">#REF!</definedName>
    <definedName name="LIQSTEEL">#REF!</definedName>
    <definedName name="List">#REF!</definedName>
    <definedName name="List1">#REF!</definedName>
    <definedName name="List2">#REF!</definedName>
    <definedName name="List3">#REF!</definedName>
    <definedName name="lista" localSheetId="2">#REF!</definedName>
    <definedName name="lista">#REF!</definedName>
    <definedName name="Liste_années">#REF!</definedName>
    <definedName name="Liste_entités">#REF!</definedName>
    <definedName name="Liste_mois">#REF!</definedName>
    <definedName name="Liste_Subs_ATOS" localSheetId="2">#REF!</definedName>
    <definedName name="Liste_Subs_ATOS">#REF!</definedName>
    <definedName name="liviu" localSheetId="0" hidden="1">{"Mnth_D_YTDA",#N/A,FALSE,"YTD_Calc";"Mnth_D_YTDA",#N/A,FALSE,"YTD_Calc";"YTD_Lei",#N/A,FALSE,"Mnth_Calc";"Mnth_Lei",#N/A,FALSE,"Mnth_Calc";"Diff_M",#N/A,FALSE,"Difference";"Diff_Cumm",#N/A,FALSE,"Difference";"Mnth_D_M",#N/A,FALSE,"Mnth_Calc"}</definedName>
    <definedName name="liviu" localSheetId="2" hidden="1">{"Mnth_D_YTDA",#N/A,FALSE,"YTD_Calc";"Mnth_D_YTDA",#N/A,FALSE,"YTD_Calc";"YTD_Lei",#N/A,FALSE,"Mnth_Calc";"Mnth_Lei",#N/A,FALSE,"Mnth_Calc";"Diff_M",#N/A,FALSE,"Difference";"Diff_Cumm",#N/A,FALSE,"Difference";"Mnth_D_M",#N/A,FALSE,"Mnth_Calc"}</definedName>
    <definedName name="liviu" hidden="1">{"Mnth_D_YTDA",#N/A,FALSE,"YTD_Calc";"Mnth_D_YTDA",#N/A,FALSE,"YTD_Calc";"YTD_Lei",#N/A,FALSE,"Mnth_Calc";"Mnth_Lei",#N/A,FALSE,"Mnth_Calc";"Diff_M",#N/A,FALSE,"Difference";"Diff_Cumm",#N/A,FALSE,"Difference";"Mnth_D_M",#N/A,FALSE,"Mnth_Calc"}</definedName>
    <definedName name="livr" localSheetId="0">#REF!</definedName>
    <definedName name="livr" localSheetId="2">#REF!</definedName>
    <definedName name="livr">#REF!</definedName>
    <definedName name="LK" localSheetId="0">#REF!</definedName>
    <definedName name="LK" localSheetId="2">#REF!</definedName>
    <definedName name="LK">#REF!</definedName>
    <definedName name="ll" localSheetId="0">#REF!</definedName>
    <definedName name="ll" localSheetId="2">#REF!</definedName>
    <definedName name="ll">#REF!</definedName>
    <definedName name="llllll" localSheetId="2">#REF!</definedName>
    <definedName name="llllll">#REF!</definedName>
    <definedName name="llllllllll" localSheetId="2">#REF!</definedName>
    <definedName name="llllllllll">#REF!</definedName>
    <definedName name="llllllllllllllll" localSheetId="2">#REF!</definedName>
    <definedName name="llllllllllllllll">#REF!</definedName>
    <definedName name="lllllllllllllllllllll" localSheetId="2">#REF!</definedName>
    <definedName name="lllllllllllllllllllll">#REF!</definedName>
    <definedName name="llllllllllllllllllllll" localSheetId="2">#REF!</definedName>
    <definedName name="llllllllllllllllllllll">#REF!</definedName>
    <definedName name="lllllllllllllllllllllllll" localSheetId="2">#REF!</definedName>
    <definedName name="lllllllllllllllllllllllll">#REF!</definedName>
    <definedName name="lllllllllllllllllllllllllllllllllll" localSheetId="2">#REF!</definedName>
    <definedName name="lllllllllllllllllllllllllllllllllll">#REF!</definedName>
    <definedName name="llslsls" localSheetId="2">#REF!</definedName>
    <definedName name="llslsls">#REF!</definedName>
    <definedName name="ln" localSheetId="0" hidden="1">{#N/A,#N/A,FALSE,"Contribution Analysis"}</definedName>
    <definedName name="ln" localSheetId="2" hidden="1">{#N/A,#N/A,FALSE,"Contribution Analysis"}</definedName>
    <definedName name="ln" hidden="1">{#N/A,#N/A,FALSE,"Contribution Analysis"}</definedName>
    <definedName name="lo" localSheetId="0" hidden="1">{"IS",#N/A,FALSE,"IS";"RPTIS",#N/A,FALSE,"RPTIS";"STATS",#N/A,FALSE,"STATS";"CELL",#N/A,FALSE,"CELL";"BS",#N/A,FALSE,"BS"}</definedName>
    <definedName name="lo" localSheetId="2" hidden="1">{"IS",#N/A,FALSE,"IS";"RPTIS",#N/A,FALSE,"RPTIS";"STATS",#N/A,FALSE,"STATS";"CELL",#N/A,FALSE,"CELL";"BS",#N/A,FALSE,"BS"}</definedName>
    <definedName name="lo" hidden="1">{"IS",#N/A,FALSE,"IS";"RPTIS",#N/A,FALSE,"RPTIS";"STATS",#N/A,FALSE,"STATS";"CELL",#N/A,FALSE,"CELL";"BS",#N/A,FALSE,"BS"}</definedName>
    <definedName name="loan_over1" localSheetId="2">#REF!</definedName>
    <definedName name="loan_over1">#REF!</definedName>
    <definedName name="loan_over2" localSheetId="2">#REF!</definedName>
    <definedName name="loan_over2">#REF!</definedName>
    <definedName name="Loan_schedule" localSheetId="0">#REF!</definedName>
    <definedName name="Loan_schedule" localSheetId="2">#REF!</definedName>
    <definedName name="Loan_schedule">#REF!</definedName>
    <definedName name="LOANS" localSheetId="0">#REF!</definedName>
    <definedName name="LOANS" localSheetId="2">#REF!</definedName>
    <definedName name="LOANS">#REF!</definedName>
    <definedName name="Lockbox_decisions" localSheetId="2">#REF!</definedName>
    <definedName name="Lockbox_decisions">#REF!</definedName>
    <definedName name="LocUsdBS" localSheetId="0">#REF!</definedName>
    <definedName name="LocUsdBS" localSheetId="2">#REF!</definedName>
    <definedName name="LocUsdBS">#REF!</definedName>
    <definedName name="LocUsdPL" localSheetId="0">#REF!</definedName>
    <definedName name="LocUsdPL">#REF!</definedName>
    <definedName name="Long_term_debts_to_affiliates" localSheetId="0">#REF!</definedName>
    <definedName name="Long_term_debts_to_affiliates">#REF!</definedName>
    <definedName name="lookup">#REF!</definedName>
    <definedName name="lookup1">#REF!</definedName>
    <definedName name="lookup2">#REF!</definedName>
    <definedName name="LOWER_GANT" localSheetId="2">#REF!</definedName>
    <definedName name="LOWER_GANT">#REF!</definedName>
    <definedName name="lq"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lq"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lq"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lr" localSheetId="0" hidden="1">{"IS",#N/A,FALSE,"IS";"RPTIS",#N/A,FALSE,"RPTIS";"STATS",#N/A,FALSE,"STATS";"CELL",#N/A,FALSE,"CELL";"BS",#N/A,FALSE,"BS"}</definedName>
    <definedName name="lr" localSheetId="2" hidden="1">{"IS",#N/A,FALSE,"IS";"RPTIS",#N/A,FALSE,"RPTIS";"STATS",#N/A,FALSE,"STATS";"CELL",#N/A,FALSE,"CELL";"BS",#N/A,FALSE,"BS"}</definedName>
    <definedName name="lr" hidden="1">{"IS",#N/A,FALSE,"IS";"RPTIS",#N/A,FALSE,"RPTIS";"STATS",#N/A,FALSE,"STATS";"CELL",#N/A,FALSE,"CELL";"BS",#N/A,FALSE,"BS"}</definedName>
    <definedName name="LS" localSheetId="0">#REF!</definedName>
    <definedName name="LS" localSheetId="2">#REF!</definedName>
    <definedName name="LS">#REF!</definedName>
    <definedName name="lsllslsls" localSheetId="2">#REF!</definedName>
    <definedName name="lsllslsls">#REF!</definedName>
    <definedName name="lu" localSheetId="0" hidden="1">{"orixcsc",#N/A,FALSE,"ORIX CSC";"orixcsc2",#N/A,FALSE,"ORIX CSC"}</definedName>
    <definedName name="lu" localSheetId="2" hidden="1">{"orixcsc",#N/A,FALSE,"ORIX CSC";"orixcsc2",#N/A,FALSE,"ORIX CSC"}</definedName>
    <definedName name="lu" hidden="1">{"orixcsc",#N/A,FALSE,"ORIX CSC";"orixcsc2",#N/A,FALSE,"ORIX CSC"}</definedName>
    <definedName name="Lujerul" localSheetId="0">#REF!</definedName>
    <definedName name="Lujerul" localSheetId="2">#REF!</definedName>
    <definedName name="Lujerul">#REF!</definedName>
    <definedName name="lulu" localSheetId="2">#REF!</definedName>
    <definedName name="lulu">#REF!</definedName>
    <definedName name="lumpjiùo" localSheetId="0" hidden="1">{"IS",#N/A,FALSE,"IS";"RPTIS",#N/A,FALSE,"RPTIS";"STATS",#N/A,FALSE,"STATS";"BS",#N/A,FALSE,"BS"}</definedName>
    <definedName name="lumpjiùo" localSheetId="2" hidden="1">{"IS",#N/A,FALSE,"IS";"RPTIS",#N/A,FALSE,"RPTIS";"STATS",#N/A,FALSE,"STATS";"BS",#N/A,FALSE,"BS"}</definedName>
    <definedName name="lumpjiùo" hidden="1">{"IS",#N/A,FALSE,"IS";"RPTIS",#N/A,FALSE,"RPTIS";"STATS",#N/A,FALSE,"STATS";"BS",#N/A,FALSE,"BS"}</definedName>
    <definedName name="luna" localSheetId="0">#REF!</definedName>
    <definedName name="LUNA" localSheetId="2">#REF!</definedName>
    <definedName name="luna">#REF!</definedName>
    <definedName name="lunabal" localSheetId="0">#REF!</definedName>
    <definedName name="lunabal">#REF!</definedName>
    <definedName name="lv" localSheetId="0" hidden="1">{"IS",#N/A,FALSE,"IS";"RPTIS",#N/A,FALSE,"RPTIS";"STATS",#N/A,FALSE,"STATS";"BS",#N/A,FALSE,"BS"}</definedName>
    <definedName name="lv" localSheetId="2" hidden="1">{"IS",#N/A,FALSE,"IS";"RPTIS",#N/A,FALSE,"RPTIS";"STATS",#N/A,FALSE,"STATS";"BS",#N/A,FALSE,"BS"}</definedName>
    <definedName name="lv" hidden="1">{"IS",#N/A,FALSE,"IS";"RPTIS",#N/A,FALSE,"RPTIS";"STATS",#N/A,FALSE,"STATS";"BS",#N/A,FALSE,"BS"}</definedName>
    <definedName name="ly" localSheetId="0" hidden="1">{#N/A,#N/A,FALSE,"Contribution Analysis"}</definedName>
    <definedName name="ly" localSheetId="2" hidden="1">{#N/A,#N/A,FALSE,"Contribution Analysis"}</definedName>
    <definedName name="ly" hidden="1">{#N/A,#N/A,FALSE,"Contribution Analysis"}</definedName>
    <definedName name="lz" localSheetId="0" hidden="1">{"IS",#N/A,FALSE,"IS";"RPTIS",#N/A,FALSE,"RPTIS";"STATS",#N/A,FALSE,"STATS";"CELL",#N/A,FALSE,"CELL";"BS",#N/A,FALSE,"BS"}</definedName>
    <definedName name="lz" localSheetId="2" hidden="1">{"IS",#N/A,FALSE,"IS";"RPTIS",#N/A,FALSE,"RPTIS";"STATS",#N/A,FALSE,"STATS";"CELL",#N/A,FALSE,"CELL";"BS",#N/A,FALSE,"BS"}</definedName>
    <definedName name="lz" hidden="1">{"IS",#N/A,FALSE,"IS";"RPTIS",#N/A,FALSE,"RPTIS";"STATS",#N/A,FALSE,"STATS";"CELL",#N/A,FALSE,"CELL";"BS",#N/A,FALSE,"BS"}</definedName>
    <definedName name="m" localSheetId="0" hidden="1">{#N/A,#N/A,FALSE,"Aging Summary";#N/A,#N/A,FALSE,"Ratio Analysis";#N/A,#N/A,FALSE,"Test 120 Day Accts";#N/A,#N/A,FALSE,"Tickmarks"}</definedName>
    <definedName name="m" localSheetId="2" hidden="1">{#N/A,#N/A,FALSE,"Aging Summary";#N/A,#N/A,FALSE,"Ratio Analysis";#N/A,#N/A,FALSE,"Test 120 Day Accts";#N/A,#N/A,FALSE,"Tickmarks"}</definedName>
    <definedName name="m" hidden="1">{#N/A,#N/A,FALSE,"Aging Summary";#N/A,#N/A,FALSE,"Ratio Analysis";#N/A,#N/A,FALSE,"Test 120 Day Accts";#N/A,#N/A,FALSE,"Tickmarks"}</definedName>
    <definedName name="M.E.SFES" localSheetId="0" hidden="1">#REF!</definedName>
    <definedName name="M.E.SFES" localSheetId="2" hidden="1">#REF!</definedName>
    <definedName name="M.E.SFES" hidden="1">#REF!</definedName>
    <definedName name="ma" localSheetId="0" hidden="1">{#N/A,#N/A,FALSE,"ORIX CSC"}</definedName>
    <definedName name="ma" localSheetId="2" hidden="1">{#N/A,#N/A,FALSE,"ORIX CSC"}</definedName>
    <definedName name="ma" hidden="1">{#N/A,#N/A,FALSE,"ORIX CSC"}</definedName>
    <definedName name="ma03t">#REF!</definedName>
    <definedName name="MACRO1" localSheetId="2">#REF!</definedName>
    <definedName name="MACRO1">#REF!</definedName>
    <definedName name="MACRO2" localSheetId="2">#REF!</definedName>
    <definedName name="MACRO2">#REF!</definedName>
    <definedName name="mai" localSheetId="2">#REF!</definedName>
    <definedName name="mai">#REF!</definedName>
    <definedName name="main06" localSheetId="2">#REF!</definedName>
    <definedName name="main06">#REF!</definedName>
    <definedName name="Maint_Income_Graph" localSheetId="0">#REF!</definedName>
    <definedName name="Maint_Income_Graph" localSheetId="2">#REF!</definedName>
    <definedName name="Maint_Income_Graph">#REF!</definedName>
    <definedName name="map" localSheetId="0">#REF!</definedName>
    <definedName name="map">#REF!</definedName>
    <definedName name="mar" localSheetId="2">#REF!</definedName>
    <definedName name="mar">#REF!</definedName>
    <definedName name="Mar_c" localSheetId="2">#REF!</definedName>
    <definedName name="Mar_c">#REF!</definedName>
    <definedName name="Mar_d" localSheetId="2">#REF!</definedName>
    <definedName name="Mar_d">#REF!</definedName>
    <definedName name="Mar00" localSheetId="0">#REF!</definedName>
    <definedName name="Mar00" localSheetId="2">#REF!</definedName>
    <definedName name="Mar00">#REF!</definedName>
    <definedName name="MARIAN_TRAMBEZ" localSheetId="0">#REF!</definedName>
    <definedName name="MARIAN_TRAMBEZ" localSheetId="2">#REF!</definedName>
    <definedName name="MARIAN_TRAMBEZ">#REF!</definedName>
    <definedName name="Marketable_securities" localSheetId="0">#REF!</definedName>
    <definedName name="Marketable_securities" localSheetId="2">#REF!</definedName>
    <definedName name="Marketable_securities">#REF!</definedName>
    <definedName name="Marta" localSheetId="2">#REF!</definedName>
    <definedName name="Marta">#REF!</definedName>
    <definedName name="Marta1" localSheetId="2">#REF!</definedName>
    <definedName name="Marta1">#REF!</definedName>
    <definedName name="Martie" localSheetId="0">#REF!</definedName>
    <definedName name="Martie" localSheetId="2">#REF!</definedName>
    <definedName name="Martie">#REF!</definedName>
    <definedName name="master" localSheetId="2">#REF!</definedName>
    <definedName name="master">#REF!</definedName>
    <definedName name="MATERIAL" localSheetId="0">#REF!</definedName>
    <definedName name="MATERIAL" localSheetId="2">#REF!</definedName>
    <definedName name="MATERIAL">#REF!</definedName>
    <definedName name="Materiality">#REF!</definedName>
    <definedName name="Max_Items" localSheetId="0">#REF!</definedName>
    <definedName name="Max_Items">#REF!</definedName>
    <definedName name="Max_Items_1">#N/A</definedName>
    <definedName name="Max_Items_14" localSheetId="0">#REF!</definedName>
    <definedName name="Max_Items_14" localSheetId="2">#REF!</definedName>
    <definedName name="Max_Items_14">#REF!</definedName>
    <definedName name="May" localSheetId="2">#REF!</definedName>
    <definedName name="May">#REF!</definedName>
    <definedName name="May_c" localSheetId="2">#REF!</definedName>
    <definedName name="May_c">#REF!</definedName>
    <definedName name="May_d" localSheetId="2">#REF!</definedName>
    <definedName name="May_d">#REF!</definedName>
    <definedName name="May00" localSheetId="0">#REF!</definedName>
    <definedName name="May00" localSheetId="2">#REF!</definedName>
    <definedName name="May00">#REF!</definedName>
    <definedName name="mb"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mb"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mb"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mc" localSheetId="0" hidden="1">{"IS",#N/A,FALSE,"IS";"RPTIS",#N/A,FALSE,"RPTIS";"STATS",#N/A,FALSE,"STATS";"BS",#N/A,FALSE,"BS"}</definedName>
    <definedName name="mc" localSheetId="2" hidden="1">{"IS",#N/A,FALSE,"IS";"RPTIS",#N/A,FALSE,"RPTIS";"STATS",#N/A,FALSE,"STATS";"BS",#N/A,FALSE,"BS"}</definedName>
    <definedName name="mc" hidden="1">{"IS",#N/A,FALSE,"IS";"RPTIS",#N/A,FALSE,"RPTIS";"STATS",#N/A,FALSE,"STATS";"BS",#N/A,FALSE,"BS"}</definedName>
    <definedName name="md" localSheetId="0" hidden="1">{"IS",#N/A,FALSE,"IS";"RPTIS",#N/A,FALSE,"RPTIS";"STATS",#N/A,FALSE,"STATS";"CELL",#N/A,FALSE,"CELL";"BS",#N/A,FALSE,"BS"}</definedName>
    <definedName name="md" localSheetId="2" hidden="1">{"IS",#N/A,FALSE,"IS";"RPTIS",#N/A,FALSE,"RPTIS";"STATS",#N/A,FALSE,"STATS";"CELL",#N/A,FALSE,"CELL";"BS",#N/A,FALSE,"BS"}</definedName>
    <definedName name="md" hidden="1">{"IS",#N/A,FALSE,"IS";"RPTIS",#N/A,FALSE,"RPTIS";"STATS",#N/A,FALSE,"STATS";"CELL",#N/A,FALSE,"CELL";"BS",#N/A,FALSE,"BS"}</definedName>
    <definedName name="MD_plan_amort" localSheetId="0">#REF!</definedName>
    <definedName name="MD_plan_amort" localSheetId="2">#REF!</definedName>
    <definedName name="MD_plan_amort">#REF!</definedName>
    <definedName name="me03d">#REF!</definedName>
    <definedName name="me03t">#REF!</definedName>
    <definedName name="mf" localSheetId="2" hidden="1">{"print 1",#N/A,FALSE,"PrimeCo PCS";"print 2",#N/A,FALSE,"PrimeCo PCS";"valuation",#N/A,FALSE,"PrimeCo PCS"}</definedName>
    <definedName name="mf">#REF!</definedName>
    <definedName name="mh" localSheetId="0" hidden="1">{"IS",#N/A,FALSE,"IS";"RPTIS",#N/A,FALSE,"RPTIS";"STATS",#N/A,FALSE,"STATS";"BS",#N/A,FALSE,"BS"}</definedName>
    <definedName name="mh" localSheetId="2" hidden="1">{"IS",#N/A,FALSE,"IS";"RPTIS",#N/A,FALSE,"RPTIS";"STATS",#N/A,FALSE,"STATS";"BS",#N/A,FALSE,"BS"}</definedName>
    <definedName name="mh" hidden="1">{"IS",#N/A,FALSE,"IS";"RPTIS",#N/A,FALSE,"RPTIS";"STATS",#N/A,FALSE,"STATS";"BS",#N/A,FALSE,"BS"}</definedName>
    <definedName name="mi" localSheetId="0" hidden="1">{"subs",#N/A,FALSE,"database ";"proportional",#N/A,FALSE,"database "}</definedName>
    <definedName name="mi" localSheetId="2" hidden="1">{"subs",#N/A,FALSE,"database ";"proportional",#N/A,FALSE,"database "}</definedName>
    <definedName name="mi" hidden="1">{"subs",#N/A,FALSE,"database ";"proportional",#N/A,FALSE,"database "}</definedName>
    <definedName name="Miami_boxes" localSheetId="2">#REF!</definedName>
    <definedName name="Miami_boxes">#REF!</definedName>
    <definedName name="Miami_decision" localSheetId="2">#REF!</definedName>
    <definedName name="Miami_decision">#REF!</definedName>
    <definedName name="mijloace_fixe" localSheetId="0">#REF!</definedName>
    <definedName name="mijloace_fixe" localSheetId="2">#REF!</definedName>
    <definedName name="mijloace_fixe">#REF!</definedName>
    <definedName name="mj" localSheetId="0" hidden="1">{"test2",#N/A,TRUE,"Prices"}</definedName>
    <definedName name="mj" localSheetId="2" hidden="1">{"test2",#N/A,TRUE,"Prices"}</definedName>
    <definedName name="mj" hidden="1">{"test2",#N/A,TRUE,"Prices"}</definedName>
    <definedName name="mkt1RENT1" localSheetId="2">#REF!</definedName>
    <definedName name="mkt1RENT1">#REF!</definedName>
    <definedName name="mkt1RENT1_7" localSheetId="2">#REF!</definedName>
    <definedName name="mkt1RENT1_7">#REF!</definedName>
    <definedName name="mkt1RENT1_8" localSheetId="2">#REF!</definedName>
    <definedName name="mkt1RENT1_8">#REF!</definedName>
    <definedName name="mkt1RENT10" localSheetId="2">#REF!</definedName>
    <definedName name="mkt1RENT10">#REF!</definedName>
    <definedName name="mkt1RENT10_7" localSheetId="2">#REF!</definedName>
    <definedName name="mkt1RENT10_7">#REF!</definedName>
    <definedName name="mkt1RENT10_8" localSheetId="2">#REF!</definedName>
    <definedName name="mkt1RENT10_8">#REF!</definedName>
    <definedName name="mkt1RENT11" localSheetId="2">#REF!</definedName>
    <definedName name="mkt1RENT11">#REF!</definedName>
    <definedName name="mkt1RENT11_7" localSheetId="2">#REF!</definedName>
    <definedName name="mkt1RENT11_7">#REF!</definedName>
    <definedName name="mkt1RENT11_8" localSheetId="2">#REF!</definedName>
    <definedName name="mkt1RENT11_8">#REF!</definedName>
    <definedName name="mkt1RENT2" localSheetId="2">#REF!</definedName>
    <definedName name="mkt1RENT2">#REF!</definedName>
    <definedName name="mkt1RENT2_7" localSheetId="2">#REF!</definedName>
    <definedName name="mkt1RENT2_7">#REF!</definedName>
    <definedName name="mkt1RENT2_8" localSheetId="2">#REF!</definedName>
    <definedName name="mkt1RENT2_8">#REF!</definedName>
    <definedName name="mkt1RENT3" localSheetId="2">#REF!</definedName>
    <definedName name="mkt1RENT3">#REF!</definedName>
    <definedName name="mkt1RENT3_7" localSheetId="2">#REF!</definedName>
    <definedName name="mkt1RENT3_7">#REF!</definedName>
    <definedName name="mkt1RENT3_8" localSheetId="2">#REF!</definedName>
    <definedName name="mkt1RENT3_8">#REF!</definedName>
    <definedName name="mkt1RENT4" localSheetId="2">#REF!</definedName>
    <definedName name="mkt1RENT4">#REF!</definedName>
    <definedName name="mkt1RENT4_7" localSheetId="2">#REF!</definedName>
    <definedName name="mkt1RENT4_7">#REF!</definedName>
    <definedName name="mkt1RENT4_8" localSheetId="2">#REF!</definedName>
    <definedName name="mkt1RENT4_8">#REF!</definedName>
    <definedName name="mkt1RENT5" localSheetId="2">#REF!</definedName>
    <definedName name="mkt1RENT5">#REF!</definedName>
    <definedName name="mkt1RENT5_7" localSheetId="2">#REF!</definedName>
    <definedName name="mkt1RENT5_7">#REF!</definedName>
    <definedName name="mkt1RENT5_8" localSheetId="2">#REF!</definedName>
    <definedName name="mkt1RENT5_8">#REF!</definedName>
    <definedName name="mkt1RENT6" localSheetId="2">#REF!</definedName>
    <definedName name="mkt1RENT6">#REF!</definedName>
    <definedName name="mkt1RENT6_7" localSheetId="2">#REF!</definedName>
    <definedName name="mkt1RENT6_7">#REF!</definedName>
    <definedName name="mkt1RENT6_8" localSheetId="2">#REF!</definedName>
    <definedName name="mkt1RENT6_8">#REF!</definedName>
    <definedName name="mkt1RENT7" localSheetId="2">#REF!</definedName>
    <definedName name="mkt1RENT7">#REF!</definedName>
    <definedName name="mkt1RENT7_7" localSheetId="2">#REF!</definedName>
    <definedName name="mkt1RENT7_7">#REF!</definedName>
    <definedName name="mkt1RENT7_8" localSheetId="2">#REF!</definedName>
    <definedName name="mkt1RENT7_8">#REF!</definedName>
    <definedName name="mkt1RENT8" localSheetId="2">#REF!</definedName>
    <definedName name="mkt1RENT8">#REF!</definedName>
    <definedName name="mkt1RENT8_7" localSheetId="2">#REF!</definedName>
    <definedName name="mkt1RENT8_7">#REF!</definedName>
    <definedName name="mkt1RENT8_8" localSheetId="2">#REF!</definedName>
    <definedName name="mkt1RENT8_8">#REF!</definedName>
    <definedName name="mkt1RENT9" localSheetId="2">#REF!</definedName>
    <definedName name="mkt1RENT9">#REF!</definedName>
    <definedName name="mkt1RENT9_7" localSheetId="2">#REF!</definedName>
    <definedName name="mkt1RENT9_7">#REF!</definedName>
    <definedName name="mkt1RENT9_8" localSheetId="2">#REF!</definedName>
    <definedName name="mkt1RENT9_8">#REF!</definedName>
    <definedName name="mkt2rent1" localSheetId="2">#REF!</definedName>
    <definedName name="mkt2rent1">#REF!</definedName>
    <definedName name="mkt2rent1_7" localSheetId="2">#REF!</definedName>
    <definedName name="mkt2rent1_7">#REF!</definedName>
    <definedName name="mkt2rent1_8" localSheetId="2">#REF!</definedName>
    <definedName name="mkt2rent1_8">#REF!</definedName>
    <definedName name="mkt2rent10" localSheetId="2">#REF!</definedName>
    <definedName name="mkt2rent10">#REF!</definedName>
    <definedName name="mkt2rent10_7" localSheetId="2">#REF!</definedName>
    <definedName name="mkt2rent10_7">#REF!</definedName>
    <definedName name="mkt2rent10_8" localSheetId="2">#REF!</definedName>
    <definedName name="mkt2rent10_8">#REF!</definedName>
    <definedName name="mkt2rent11" localSheetId="2">#REF!</definedName>
    <definedName name="mkt2rent11">#REF!</definedName>
    <definedName name="mkt2rent11_7" localSheetId="2">#REF!</definedName>
    <definedName name="mkt2rent11_7">#REF!</definedName>
    <definedName name="mkt2rent11_8" localSheetId="2">#REF!</definedName>
    <definedName name="mkt2rent11_8">#REF!</definedName>
    <definedName name="mkt2rent2" localSheetId="2">#REF!</definedName>
    <definedName name="mkt2rent2">#REF!</definedName>
    <definedName name="mkt2rent2_7" localSheetId="2">#REF!</definedName>
    <definedName name="mkt2rent2_7">#REF!</definedName>
    <definedName name="mkt2rent2_8" localSheetId="2">#REF!</definedName>
    <definedName name="mkt2rent2_8">#REF!</definedName>
    <definedName name="mkt2rent3" localSheetId="2">#REF!</definedName>
    <definedName name="mkt2rent3">#REF!</definedName>
    <definedName name="mkt2rent3_7" localSheetId="2">#REF!</definedName>
    <definedName name="mkt2rent3_7">#REF!</definedName>
    <definedName name="mkt2rent3_8" localSheetId="2">#REF!</definedName>
    <definedName name="mkt2rent3_8">#REF!</definedName>
    <definedName name="mkt2rent4" localSheetId="2">#REF!</definedName>
    <definedName name="mkt2rent4">#REF!</definedName>
    <definedName name="mkt2rent4_7" localSheetId="2">#REF!</definedName>
    <definedName name="mkt2rent4_7">#REF!</definedName>
    <definedName name="mkt2rent4_8" localSheetId="2">#REF!</definedName>
    <definedName name="mkt2rent4_8">#REF!</definedName>
    <definedName name="mkt2rent5" localSheetId="2">#REF!</definedName>
    <definedName name="mkt2rent5">#REF!</definedName>
    <definedName name="mkt2rent5_7" localSheetId="2">#REF!</definedName>
    <definedName name="mkt2rent5_7">#REF!</definedName>
    <definedName name="mkt2rent5_8" localSheetId="2">#REF!</definedName>
    <definedName name="mkt2rent5_8">#REF!</definedName>
    <definedName name="mkt2rent6" localSheetId="2">#REF!</definedName>
    <definedName name="mkt2rent6">#REF!</definedName>
    <definedName name="mkt2rent6_7" localSheetId="2">#REF!</definedName>
    <definedName name="mkt2rent6_7">#REF!</definedName>
    <definedName name="mkt2rent6_8" localSheetId="2">#REF!</definedName>
    <definedName name="mkt2rent6_8">#REF!</definedName>
    <definedName name="mkt2rent7" localSheetId="2">#REF!</definedName>
    <definedName name="mkt2rent7">#REF!</definedName>
    <definedName name="mkt2rent7_7" localSheetId="2">#REF!</definedName>
    <definedName name="mkt2rent7_7">#REF!</definedName>
    <definedName name="mkt2rent7_8" localSheetId="2">#REF!</definedName>
    <definedName name="mkt2rent7_8">#REF!</definedName>
    <definedName name="mkt2rent8" localSheetId="2">#REF!</definedName>
    <definedName name="mkt2rent8">#REF!</definedName>
    <definedName name="mkt2rent8_7" localSheetId="2">#REF!</definedName>
    <definedName name="mkt2rent8_7">#REF!</definedName>
    <definedName name="mkt2rent8_8" localSheetId="2">#REF!</definedName>
    <definedName name="mkt2rent8_8">#REF!</definedName>
    <definedName name="mkt2rent9" localSheetId="2">#REF!</definedName>
    <definedName name="mkt2rent9">#REF!</definedName>
    <definedName name="mkt2rent9_7" localSheetId="2">#REF!</definedName>
    <definedName name="mkt2rent9_7">#REF!</definedName>
    <definedName name="mkt2rent9_8" localSheetId="2">#REF!</definedName>
    <definedName name="mkt2rent9_8">#REF!</definedName>
    <definedName name="mkt3rent1" localSheetId="2">#REF!</definedName>
    <definedName name="mkt3rent1">#REF!</definedName>
    <definedName name="mkt3rent1_7" localSheetId="2">#REF!</definedName>
    <definedName name="mkt3rent1_7">#REF!</definedName>
    <definedName name="mkt3rent1_8" localSheetId="2">#REF!</definedName>
    <definedName name="mkt3rent1_8">#REF!</definedName>
    <definedName name="mkt3rent10" localSheetId="2">#REF!</definedName>
    <definedName name="mkt3rent10">#REF!</definedName>
    <definedName name="mkt3rent10_7" localSheetId="2">#REF!</definedName>
    <definedName name="mkt3rent10_7">#REF!</definedName>
    <definedName name="mkt3rent10_8" localSheetId="2">#REF!</definedName>
    <definedName name="mkt3rent10_8">#REF!</definedName>
    <definedName name="mkt3rent11" localSheetId="2">#REF!</definedName>
    <definedName name="mkt3rent11">#REF!</definedName>
    <definedName name="mkt3rent11_7" localSheetId="2">#REF!</definedName>
    <definedName name="mkt3rent11_7">#REF!</definedName>
    <definedName name="mkt3rent11_8" localSheetId="2">#REF!</definedName>
    <definedName name="mkt3rent11_8">#REF!</definedName>
    <definedName name="mkt3rent2" localSheetId="2">#REF!</definedName>
    <definedName name="mkt3rent2">#REF!</definedName>
    <definedName name="mkt3rent2_7" localSheetId="2">#REF!</definedName>
    <definedName name="mkt3rent2_7">#REF!</definedName>
    <definedName name="mkt3rent2_8" localSheetId="2">#REF!</definedName>
    <definedName name="mkt3rent2_8">#REF!</definedName>
    <definedName name="mkt3rent3" localSheetId="2">#REF!</definedName>
    <definedName name="mkt3rent3">#REF!</definedName>
    <definedName name="mkt3rent3_7" localSheetId="2">#REF!</definedName>
    <definedName name="mkt3rent3_7">#REF!</definedName>
    <definedName name="mkt3rent3_8" localSheetId="2">#REF!</definedName>
    <definedName name="mkt3rent3_8">#REF!</definedName>
    <definedName name="mkt3rent4" localSheetId="2">#REF!</definedName>
    <definedName name="mkt3rent4">#REF!</definedName>
    <definedName name="mkt3rent4_7" localSheetId="2">#REF!</definedName>
    <definedName name="mkt3rent4_7">#REF!</definedName>
    <definedName name="mkt3rent4_8" localSheetId="2">#REF!</definedName>
    <definedName name="mkt3rent4_8">#REF!</definedName>
    <definedName name="mkt3rent5" localSheetId="2">#REF!</definedName>
    <definedName name="mkt3rent5">#REF!</definedName>
    <definedName name="mkt3rent5_7" localSheetId="2">#REF!</definedName>
    <definedName name="mkt3rent5_7">#REF!</definedName>
    <definedName name="mkt3rent5_8" localSheetId="2">#REF!</definedName>
    <definedName name="mkt3rent5_8">#REF!</definedName>
    <definedName name="mkt3rent6" localSheetId="2">#REF!</definedName>
    <definedName name="mkt3rent6">#REF!</definedName>
    <definedName name="mkt3rent6_7" localSheetId="2">#REF!</definedName>
    <definedName name="mkt3rent6_7">#REF!</definedName>
    <definedName name="mkt3rent6_8" localSheetId="2">#REF!</definedName>
    <definedName name="mkt3rent6_8">#REF!</definedName>
    <definedName name="mkt3rent7" localSheetId="2">#REF!</definedName>
    <definedName name="mkt3rent7">#REF!</definedName>
    <definedName name="mkt3rent7_7" localSheetId="2">#REF!</definedName>
    <definedName name="mkt3rent7_7">#REF!</definedName>
    <definedName name="mkt3rent7_8" localSheetId="2">#REF!</definedName>
    <definedName name="mkt3rent7_8">#REF!</definedName>
    <definedName name="mkt3rent8" localSheetId="2">#REF!</definedName>
    <definedName name="mkt3rent8">#REF!</definedName>
    <definedName name="mkt3rent8_7" localSheetId="2">#REF!</definedName>
    <definedName name="mkt3rent8_7">#REF!</definedName>
    <definedName name="mkt3rent8_8" localSheetId="2">#REF!</definedName>
    <definedName name="mkt3rent8_8">#REF!</definedName>
    <definedName name="mkt3rent9" localSheetId="2">#REF!</definedName>
    <definedName name="mkt3rent9">#REF!</definedName>
    <definedName name="mkt3rent9_7" localSheetId="2">#REF!</definedName>
    <definedName name="mkt3rent9_7">#REF!</definedName>
    <definedName name="mkt3rent9_8" localSheetId="2">#REF!</definedName>
    <definedName name="mkt3rent9_8">#REF!</definedName>
    <definedName name="mkt4rent1" localSheetId="2">#REF!</definedName>
    <definedName name="mkt4rent1">#REF!</definedName>
    <definedName name="mkt4rent1_7" localSheetId="2">#REF!</definedName>
    <definedName name="mkt4rent1_7">#REF!</definedName>
    <definedName name="mkt4rent1_8" localSheetId="2">#REF!</definedName>
    <definedName name="mkt4rent1_8">#REF!</definedName>
    <definedName name="mkt4rent10" localSheetId="2">#REF!</definedName>
    <definedName name="mkt4rent10">#REF!</definedName>
    <definedName name="mkt4rent10_7" localSheetId="2">#REF!</definedName>
    <definedName name="mkt4rent10_7">#REF!</definedName>
    <definedName name="mkt4rent10_8" localSheetId="2">#REF!</definedName>
    <definedName name="mkt4rent10_8">#REF!</definedName>
    <definedName name="mkt4rent11" localSheetId="2">#REF!</definedName>
    <definedName name="mkt4rent11">#REF!</definedName>
    <definedName name="mkt4rent11_7" localSheetId="2">#REF!</definedName>
    <definedName name="mkt4rent11_7">#REF!</definedName>
    <definedName name="mkt4rent11_8" localSheetId="2">#REF!</definedName>
    <definedName name="mkt4rent11_8">#REF!</definedName>
    <definedName name="mkt4rent2" localSheetId="2">#REF!</definedName>
    <definedName name="mkt4rent2">#REF!</definedName>
    <definedName name="mkt4rent2_7" localSheetId="2">#REF!</definedName>
    <definedName name="mkt4rent2_7">#REF!</definedName>
    <definedName name="mkt4rent2_8" localSheetId="2">#REF!</definedName>
    <definedName name="mkt4rent2_8">#REF!</definedName>
    <definedName name="mkt4rent3" localSheetId="2">#REF!</definedName>
    <definedName name="mkt4rent3">#REF!</definedName>
    <definedName name="mkt4rent3_7" localSheetId="2">#REF!</definedName>
    <definedName name="mkt4rent3_7">#REF!</definedName>
    <definedName name="mkt4rent3_8" localSheetId="2">#REF!</definedName>
    <definedName name="mkt4rent3_8">#REF!</definedName>
    <definedName name="mkt4rent4" localSheetId="2">#REF!</definedName>
    <definedName name="mkt4rent4">#REF!</definedName>
    <definedName name="mkt4rent4_7" localSheetId="2">#REF!</definedName>
    <definedName name="mkt4rent4_7">#REF!</definedName>
    <definedName name="mkt4rent4_8" localSheetId="2">#REF!</definedName>
    <definedName name="mkt4rent4_8">#REF!</definedName>
    <definedName name="mkt4rent5" localSheetId="2">#REF!</definedName>
    <definedName name="mkt4rent5">#REF!</definedName>
    <definedName name="mkt4rent5_7" localSheetId="2">#REF!</definedName>
    <definedName name="mkt4rent5_7">#REF!</definedName>
    <definedName name="mkt4rent5_8" localSheetId="2">#REF!</definedName>
    <definedName name="mkt4rent5_8">#REF!</definedName>
    <definedName name="mkt4rent6" localSheetId="2">#REF!</definedName>
    <definedName name="mkt4rent6">#REF!</definedName>
    <definedName name="mkt4rent6_7" localSheetId="2">#REF!</definedName>
    <definedName name="mkt4rent6_7">#REF!</definedName>
    <definedName name="mkt4rent6_8" localSheetId="2">#REF!</definedName>
    <definedName name="mkt4rent6_8">#REF!</definedName>
    <definedName name="mkt4rent7" localSheetId="2">#REF!</definedName>
    <definedName name="mkt4rent7">#REF!</definedName>
    <definedName name="mkt4rent7_7" localSheetId="2">#REF!</definedName>
    <definedName name="mkt4rent7_7">#REF!</definedName>
    <definedName name="mkt4rent7_8" localSheetId="2">#REF!</definedName>
    <definedName name="mkt4rent7_8">#REF!</definedName>
    <definedName name="mkt4rent8" localSheetId="2">#REF!</definedName>
    <definedName name="mkt4rent8">#REF!</definedName>
    <definedName name="mkt4rent8_7" localSheetId="2">#REF!</definedName>
    <definedName name="mkt4rent8_7">#REF!</definedName>
    <definedName name="mkt4rent8_8" localSheetId="2">#REF!</definedName>
    <definedName name="mkt4rent8_8">#REF!</definedName>
    <definedName name="mkt4rent9" localSheetId="2">#REF!</definedName>
    <definedName name="mkt4rent9">#REF!</definedName>
    <definedName name="mkt4rent9_7" localSheetId="2">#REF!</definedName>
    <definedName name="mkt4rent9_7">#REF!</definedName>
    <definedName name="mkt4rent9_8" localSheetId="2">#REF!</definedName>
    <definedName name="mkt4rent9_8">#REF!</definedName>
    <definedName name="mktRENT1" localSheetId="2">#REF!</definedName>
    <definedName name="mktRENT1">#REF!</definedName>
    <definedName name="mktRENT1_7" localSheetId="2">#REF!</definedName>
    <definedName name="mktRENT1_7">#REF!</definedName>
    <definedName name="mktRENT1_8" localSheetId="2">#REF!</definedName>
    <definedName name="mktRENT1_8">#REF!</definedName>
    <definedName name="mktRENT10" localSheetId="2">#REF!</definedName>
    <definedName name="mktRENT10">#REF!</definedName>
    <definedName name="mktRENT10_7" localSheetId="2">#REF!</definedName>
    <definedName name="mktRENT10_7">#REF!</definedName>
    <definedName name="mktRENT10_8" localSheetId="2">#REF!</definedName>
    <definedName name="mktRENT10_8">#REF!</definedName>
    <definedName name="mktRENT11" localSheetId="2">#REF!</definedName>
    <definedName name="mktRENT11">#REF!</definedName>
    <definedName name="mktRENT11_7" localSheetId="2">#REF!</definedName>
    <definedName name="mktRENT11_7">#REF!</definedName>
    <definedName name="mktRENT11_8" localSheetId="2">#REF!</definedName>
    <definedName name="mktRENT11_8">#REF!</definedName>
    <definedName name="mktRENT2" localSheetId="2">#REF!</definedName>
    <definedName name="mktRENT2">#REF!</definedName>
    <definedName name="mktRENT2_7" localSheetId="2">#REF!</definedName>
    <definedName name="mktRENT2_7">#REF!</definedName>
    <definedName name="mktRENT2_8" localSheetId="2">#REF!</definedName>
    <definedName name="mktRENT2_8">#REF!</definedName>
    <definedName name="mktRENT3" localSheetId="2">#REF!</definedName>
    <definedName name="mktRENT3">#REF!</definedName>
    <definedName name="mktRENT3_7" localSheetId="2">#REF!</definedName>
    <definedName name="mktRENT3_7">#REF!</definedName>
    <definedName name="mktRENT3_8" localSheetId="2">#REF!</definedName>
    <definedName name="mktRENT3_8">#REF!</definedName>
    <definedName name="mktRENT4" localSheetId="2">#REF!</definedName>
    <definedName name="mktRENT4">#REF!</definedName>
    <definedName name="mktRENT4_7" localSheetId="2">#REF!</definedName>
    <definedName name="mktRENT4_7">#REF!</definedName>
    <definedName name="mktRENT4_8" localSheetId="2">#REF!</definedName>
    <definedName name="mktRENT4_8">#REF!</definedName>
    <definedName name="mktRENT5" localSheetId="2">#REF!</definedName>
    <definedName name="mktRENT5">#REF!</definedName>
    <definedName name="mktRENT5_7" localSheetId="2">#REF!</definedName>
    <definedName name="mktRENT5_7">#REF!</definedName>
    <definedName name="mktRENT5_8" localSheetId="2">#REF!</definedName>
    <definedName name="mktRENT5_8">#REF!</definedName>
    <definedName name="mktRENT6" localSheetId="2">#REF!</definedName>
    <definedName name="mktRENT6">#REF!</definedName>
    <definedName name="mktRENT6_7" localSheetId="2">#REF!</definedName>
    <definedName name="mktRENT6_7">#REF!</definedName>
    <definedName name="mktRENT6_8" localSheetId="2">#REF!</definedName>
    <definedName name="mktRENT6_8">#REF!</definedName>
    <definedName name="mktRENT7" localSheetId="2">#REF!</definedName>
    <definedName name="mktRENT7">#REF!</definedName>
    <definedName name="mktRENT7_7" localSheetId="2">#REF!</definedName>
    <definedName name="mktRENT7_7">#REF!</definedName>
    <definedName name="mktRENT7_8" localSheetId="2">#REF!</definedName>
    <definedName name="mktRENT7_8">#REF!</definedName>
    <definedName name="mktRENT8" localSheetId="2">#REF!</definedName>
    <definedName name="mktRENT8">#REF!</definedName>
    <definedName name="mktRENT8_7" localSheetId="2">#REF!</definedName>
    <definedName name="mktRENT8_7">#REF!</definedName>
    <definedName name="mktRENT8_8" localSheetId="2">#REF!</definedName>
    <definedName name="mktRENT8_8">#REF!</definedName>
    <definedName name="mktRENT9" localSheetId="2">#REF!</definedName>
    <definedName name="mktRENT9">#REF!</definedName>
    <definedName name="mktRENT9_7" localSheetId="2">#REF!</definedName>
    <definedName name="mktRENT9_7">#REF!</definedName>
    <definedName name="mktRENT9_8" localSheetId="2">#REF!</definedName>
    <definedName name="mktRENT9_8">#REF!</definedName>
    <definedName name="ml"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ml"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ml"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MM" localSheetId="2">#REF!</definedName>
    <definedName name="MM">#REF!</definedName>
    <definedName name="MMfee" localSheetId="2">#REF!</definedName>
    <definedName name="MMfee">#REF!</definedName>
    <definedName name="mmmm"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mmmm"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mmmm"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mn" localSheetId="0" hidden="1">{"print 1",#N/A,FALSE,"PrimeCo PCS";"print 2",#N/A,FALSE,"PrimeCo PCS";"valuation",#N/A,FALSE,"PrimeCo PCS"}</definedName>
    <definedName name="mn" localSheetId="2" hidden="1">{"print 1",#N/A,FALSE,"PrimeCo PCS";"print 2",#N/A,FALSE,"PrimeCo PCS";"valuation",#N/A,FALSE,"PrimeCo PCS"}</definedName>
    <definedName name="mn" hidden="1">{"print 1",#N/A,FALSE,"PrimeCo PCS";"print 2",#N/A,FALSE,"PrimeCo PCS";"valuation",#N/A,FALSE,"PrimeCo PCS"}</definedName>
    <definedName name="mo" localSheetId="2" hidden="1">{"test2",#N/A,TRUE,"Prices"}</definedName>
    <definedName name="mo">#REF!</definedName>
    <definedName name="mod" localSheetId="2">#REF!</definedName>
    <definedName name="mod">#REF!</definedName>
    <definedName name="MODEL" localSheetId="2">#REF!</definedName>
    <definedName name="MODEL">#REF!</definedName>
    <definedName name="modernizari" localSheetId="2">#REF!</definedName>
    <definedName name="modernizari">#REF!</definedName>
    <definedName name="MOIS_EN_COURS" localSheetId="0">#REF!</definedName>
    <definedName name="MOIS_EN_COURS" localSheetId="2">#REF!</definedName>
    <definedName name="MOIS_EN_COURS">#REF!</definedName>
    <definedName name="MONEDA" localSheetId="2">#REF!</definedName>
    <definedName name="MONEDA">#REF!</definedName>
    <definedName name="Monetary_Precision" localSheetId="0">#REF!</definedName>
    <definedName name="Monetary_Precision" localSheetId="2">#REF!</definedName>
    <definedName name="Monetary_Precision">#REF!</definedName>
    <definedName name="Monnaie" localSheetId="0">#REF!</definedName>
    <definedName name="Monnaie">#REF!</definedName>
    <definedName name="Monnaie_locale" localSheetId="0">#REF!</definedName>
    <definedName name="Monnaie_locale">#REF!</definedName>
    <definedName name="MONTH">#REF!</definedName>
    <definedName name="Month_" localSheetId="2">#REF!</definedName>
    <definedName name="Month_">#REF!</definedName>
    <definedName name="MONTH_RANGE" localSheetId="0">#REF!</definedName>
    <definedName name="MONTH_RANGE" localSheetId="2">#REF!</definedName>
    <definedName name="MONTH_RANGE">#REF!</definedName>
    <definedName name="Monthly_cash" localSheetId="2">#REF!</definedName>
    <definedName name="Monthly_cash">#REF!</definedName>
    <definedName name="Monthly_surplus" localSheetId="2">#REF!</definedName>
    <definedName name="Monthly_surplus">#REF!</definedName>
    <definedName name="MONTHS">#REF!</definedName>
    <definedName name="mp"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mp"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mp"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mq" localSheetId="0" hidden="1">{"IS",#N/A,FALSE,"IS";"RPTIS",#N/A,FALSE,"RPTIS";"STATS",#N/A,FALSE,"STATS";"CELL",#N/A,FALSE,"CELL";"BS",#N/A,FALSE,"BS"}</definedName>
    <definedName name="mq" localSheetId="2" hidden="1">{"IS",#N/A,FALSE,"IS";"RPTIS",#N/A,FALSE,"RPTIS";"STATS",#N/A,FALSE,"STATS";"CELL",#N/A,FALSE,"CELL";"BS",#N/A,FALSE,"BS"}</definedName>
    <definedName name="mq" hidden="1">{"IS",#N/A,FALSE,"IS";"RPTIS",#N/A,FALSE,"RPTIS";"STATS",#N/A,FALSE,"STATS";"CELL",#N/A,FALSE,"CELL";"BS",#N/A,FALSE,"BS"}</definedName>
    <definedName name="mr" localSheetId="0" hidden="1">{"IS",#N/A,FALSE,"IS";"RPTIS",#N/A,FALSE,"RPTIS";"STATS",#N/A,FALSE,"STATS";"CELL",#N/A,FALSE,"CELL";"BS",#N/A,FALSE,"BS"}</definedName>
    <definedName name="mr" localSheetId="2" hidden="1">{"IS",#N/A,FALSE,"IS";"RPTIS",#N/A,FALSE,"RPTIS";"STATS",#N/A,FALSE,"STATS";"CELL",#N/A,FALSE,"CELL";"BS",#N/A,FALSE,"BS"}</definedName>
    <definedName name="mr" hidden="1">{"IS",#N/A,FALSE,"IS";"RPTIS",#N/A,FALSE,"RPTIS";"STATS",#N/A,FALSE,"STATS";"CELL",#N/A,FALSE,"CELL";"BS",#N/A,FALSE,"BS"}</definedName>
    <definedName name="ms" localSheetId="0" hidden="1">{"IS",#N/A,FALSE,"IS";"RPTIS",#N/A,FALSE,"RPTIS";"STATS",#N/A,FALSE,"STATS";"CELL",#N/A,FALSE,"CELL";"BS",#N/A,FALSE,"BS"}</definedName>
    <definedName name="ms" localSheetId="2" hidden="1">{"IS",#N/A,FALSE,"IS";"RPTIS",#N/A,FALSE,"RPTIS";"STATS",#N/A,FALSE,"STATS";"CELL",#N/A,FALSE,"CELL";"BS",#N/A,FALSE,"BS"}</definedName>
    <definedName name="ms" hidden="1">{"IS",#N/A,FALSE,"IS";"RPTIS",#N/A,FALSE,"RPTIS";"STATS",#N/A,FALSE,"STATS";"CELL",#N/A,FALSE,"CELL";"BS",#N/A,FALSE,"BS"}</definedName>
    <definedName name="msms" localSheetId="2">#REF!</definedName>
    <definedName name="msms">#REF!</definedName>
    <definedName name="msmsms" localSheetId="2">#REF!</definedName>
    <definedName name="msmsms">#REF!</definedName>
    <definedName name="msmsmsm" localSheetId="2">#REF!</definedName>
    <definedName name="msmsmsm">#REF!</definedName>
    <definedName name="msmsmsms" localSheetId="2">#REF!</definedName>
    <definedName name="msmsmsms">#REF!</definedName>
    <definedName name="MT" localSheetId="0">#REF!</definedName>
    <definedName name="mt"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MT">#REF!</definedName>
    <definedName name="mth">#REF!</definedName>
    <definedName name="mthchg">#REF!</definedName>
    <definedName name="mthchgg">#REF!</definedName>
    <definedName name="mu" localSheetId="0" hidden="1">{"IS",#N/A,FALSE,"IS";"RPTIS",#N/A,FALSE,"RPTIS";"STATS",#N/A,FALSE,"STATS";"BS",#N/A,FALSE,"BS"}</definedName>
    <definedName name="mu" localSheetId="2" hidden="1">{"IS",#N/A,FALSE,"IS";"RPTIS",#N/A,FALSE,"RPTIS";"STATS",#N/A,FALSE,"STATS";"BS",#N/A,FALSE,"BS"}</definedName>
    <definedName name="mu" hidden="1">{"IS",#N/A,FALSE,"IS";"RPTIS",#N/A,FALSE,"RPTIS";"STATS",#N/A,FALSE,"STATS";"BS",#N/A,FALSE,"BS"}</definedName>
    <definedName name="mv"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mv"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mv"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MVECHI" localSheetId="0">#REF!</definedName>
    <definedName name="MVECHI" localSheetId="2">#REF!</definedName>
    <definedName name="MVECHI">#REF!</definedName>
    <definedName name="mw" localSheetId="0" hidden="1">{"test2",#N/A,TRUE,"Prices"}</definedName>
    <definedName name="mw" localSheetId="2" hidden="1">{"test2",#N/A,TRUE,"Prices"}</definedName>
    <definedName name="mw" hidden="1">{"test2",#N/A,TRUE,"Prices"}</definedName>
    <definedName name="mx"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mx"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mx"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MXN_TC" localSheetId="0">#REF!</definedName>
    <definedName name="MXN_TC" localSheetId="2">#REF!</definedName>
    <definedName name="MXN_TC">#REF!</definedName>
    <definedName name="MXN_TM" localSheetId="0">#REF!</definedName>
    <definedName name="MXN_TM" localSheetId="2">#REF!</definedName>
    <definedName name="MXN_TM">#REF!</definedName>
    <definedName name="MXN_TM01" localSheetId="0">#REF!</definedName>
    <definedName name="MXN_TM01" localSheetId="2">#REF!</definedName>
    <definedName name="MXN_TM01">#REF!</definedName>
    <definedName name="MXN_TMB">#REF!</definedName>
    <definedName name="MXN_TO">#REF!</definedName>
    <definedName name="my"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my"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my"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MyName" localSheetId="0">IF(TheName = "","",TheName)</definedName>
    <definedName name="MyName" localSheetId="2">IF(TheName = "","",TheName)</definedName>
    <definedName name="MyName">IF(TheName = "","",TheName)</definedName>
    <definedName name="mz" localSheetId="0" hidden="1">{"IS",#N/A,FALSE,"IS";"RPTIS",#N/A,FALSE,"RPTIS";"STATS",#N/A,FALSE,"STATS";"CELL",#N/A,FALSE,"CELL";"BS",#N/A,FALSE,"BS"}</definedName>
    <definedName name="mz" localSheetId="2" hidden="1">{"IS",#N/A,FALSE,"IS";"RPTIS",#N/A,FALSE,"RPTIS";"STATS",#N/A,FALSE,"STATS";"CELL",#N/A,FALSE,"CELL";"BS",#N/A,FALSE,"BS"}</definedName>
    <definedName name="mz" hidden="1">{"IS",#N/A,FALSE,"IS";"RPTIS",#N/A,FALSE,"RPTIS";"STATS",#N/A,FALSE,"STATS";"CELL",#N/A,FALSE,"CELL";"BS",#N/A,FALSE,"BS"}</definedName>
    <definedName name="N_10b1" localSheetId="0">#REF!</definedName>
    <definedName name="N_10b1" localSheetId="2">#REF!</definedName>
    <definedName name="N_10b1">#REF!</definedName>
    <definedName name="N_10b1E" localSheetId="0">#REF!</definedName>
    <definedName name="N_10b1E" localSheetId="2">#REF!</definedName>
    <definedName name="N_10b1E">#REF!</definedName>
    <definedName name="N_10b2" localSheetId="0">#REF!</definedName>
    <definedName name="N_10b2" localSheetId="2">#REF!</definedName>
    <definedName name="N_10b2">#REF!</definedName>
    <definedName name="N_10b3" localSheetId="0">#REF!</definedName>
    <definedName name="N_10b3">#REF!</definedName>
    <definedName name="N_10b3E" localSheetId="0">#REF!</definedName>
    <definedName name="N_10b3E" localSheetId="2">#REF!</definedName>
    <definedName name="N_10b3E">#REF!</definedName>
    <definedName name="N_10d1" localSheetId="0">#REF!</definedName>
    <definedName name="N_10d1" localSheetId="2">#REF!</definedName>
    <definedName name="N_10d1">#REF!</definedName>
    <definedName name="N_10d1E" localSheetId="0">#REF!</definedName>
    <definedName name="N_10d1E" localSheetId="2">#REF!</definedName>
    <definedName name="N_10d1E">#REF!</definedName>
    <definedName name="N_10d2" localSheetId="0">#REF!</definedName>
    <definedName name="N_10d2" localSheetId="2">#REF!</definedName>
    <definedName name="N_10d2">#REF!</definedName>
    <definedName name="N_10d2E" localSheetId="0">#REF!</definedName>
    <definedName name="N_10d2E" localSheetId="2">#REF!</definedName>
    <definedName name="N_10d2E">#REF!</definedName>
    <definedName name="N_10d3" localSheetId="0">#REF!</definedName>
    <definedName name="N_10d3" localSheetId="2">#REF!</definedName>
    <definedName name="N_10d3">#REF!</definedName>
    <definedName name="N_10d3E" localSheetId="0">#REF!</definedName>
    <definedName name="N_10d3E" localSheetId="2">#REF!</definedName>
    <definedName name="N_10d3E">#REF!</definedName>
    <definedName name="N_10e" localSheetId="0">#REF!</definedName>
    <definedName name="N_10e" localSheetId="2">#REF!</definedName>
    <definedName name="N_10e">#REF!</definedName>
    <definedName name="N_10eE" localSheetId="0">#REF!</definedName>
    <definedName name="N_10eE" localSheetId="2">#REF!</definedName>
    <definedName name="N_10eE">#REF!</definedName>
    <definedName name="N_1Ea" localSheetId="0">#REF!</definedName>
    <definedName name="N_1Ea">#REF!</definedName>
    <definedName name="N_1Eb" localSheetId="0">#REF!</definedName>
    <definedName name="N_1Eb">#REF!</definedName>
    <definedName name="N_1X" localSheetId="0">#REF!</definedName>
    <definedName name="N_1X" localSheetId="2">#REF!</definedName>
    <definedName name="N_1X">#REF!</definedName>
    <definedName name="N_1xE" localSheetId="0">#REF!</definedName>
    <definedName name="N_1xE" localSheetId="2">#REF!</definedName>
    <definedName name="N_1xE">#REF!</definedName>
    <definedName name="N_2E" localSheetId="0">#REF!</definedName>
    <definedName name="N_2E" localSheetId="2">#REF!</definedName>
    <definedName name="N_2E">#REF!</definedName>
    <definedName name="N_3E" localSheetId="0">#REF!</definedName>
    <definedName name="N_3E">#REF!</definedName>
    <definedName name="N_4E" localSheetId="0">#REF!</definedName>
    <definedName name="N_4E">#REF!</definedName>
    <definedName name="N_5aE">#REF!</definedName>
    <definedName name="N_5bE">#REF!</definedName>
    <definedName name="N_5c" localSheetId="2">#REF!</definedName>
    <definedName name="N_5c">#REF!</definedName>
    <definedName name="N_5cE" localSheetId="0">#REF!</definedName>
    <definedName name="N_5cE" localSheetId="2">#REF!</definedName>
    <definedName name="N_5cE">#REF!</definedName>
    <definedName name="N_7a" localSheetId="0">#REF!</definedName>
    <definedName name="N_7a" localSheetId="2">#REF!</definedName>
    <definedName name="N_7a">#REF!</definedName>
    <definedName name="N_7aE" localSheetId="0">#REF!</definedName>
    <definedName name="N_7aE" localSheetId="2">#REF!</definedName>
    <definedName name="N_7aE">#REF!</definedName>
    <definedName name="N_7bE" localSheetId="0">#REF!</definedName>
    <definedName name="N_7bE">#REF!</definedName>
    <definedName name="N_8a" localSheetId="0">#REF!</definedName>
    <definedName name="N_8a" localSheetId="2">#REF!</definedName>
    <definedName name="N_8a">#REF!</definedName>
    <definedName name="N_8aE" localSheetId="0">#REF!</definedName>
    <definedName name="N_8aE" localSheetId="2">#REF!</definedName>
    <definedName name="N_8aE">#REF!</definedName>
    <definedName name="N_8b" localSheetId="0">#REF!</definedName>
    <definedName name="N_8b" localSheetId="2">#REF!</definedName>
    <definedName name="N_8b">#REF!</definedName>
    <definedName name="N_8bE" localSheetId="0">#REF!</definedName>
    <definedName name="N_8bE" localSheetId="2">#REF!</definedName>
    <definedName name="N_8bE">#REF!</definedName>
    <definedName name="N_8c" localSheetId="0">#REF!</definedName>
    <definedName name="N_8c" localSheetId="2">#REF!</definedName>
    <definedName name="N_8c">#REF!</definedName>
    <definedName name="N_8cE" localSheetId="0">#REF!</definedName>
    <definedName name="N_8cE" localSheetId="2">#REF!</definedName>
    <definedName name="N_8cE">#REF!</definedName>
    <definedName name="N_9E" localSheetId="0">#REF!</definedName>
    <definedName name="N_9E">#REF!</definedName>
    <definedName name="N_A" localSheetId="0">#REF!</definedName>
    <definedName name="N_A" localSheetId="2">#REF!</definedName>
    <definedName name="N_A">#REF!</definedName>
    <definedName name="NAE_GHEORGHITA" localSheetId="0">#REF!</definedName>
    <definedName name="NAE_GHEORGHITA" localSheetId="2">#REF!</definedName>
    <definedName name="NAE_GHEORGHITA">#REF!</definedName>
    <definedName name="name" localSheetId="2">#REF!</definedName>
    <definedName name="name">#REF!</definedName>
    <definedName name="name2" localSheetId="2">#REF!</definedName>
    <definedName name="name2">#REF!</definedName>
    <definedName name="NASTASE_NORBERT" localSheetId="2">#REF!</definedName>
    <definedName name="NASTASE_NORBERT">#REF!</definedName>
    <definedName name="NBV">#REF!</definedName>
    <definedName name="ncvfghdtr" localSheetId="0" hidden="1">{#N/A,#N/A,FALSE,"Completion of MBudget"}</definedName>
    <definedName name="ncvfghdtr" localSheetId="2" hidden="1">{#N/A,#N/A,FALSE,"Completion of MBudget"}</definedName>
    <definedName name="ncvfghdtr" hidden="1">{#N/A,#N/A,FALSE,"Completion of MBudget"}</definedName>
    <definedName name="new" localSheetId="0" hidden="1">#REF!</definedName>
    <definedName name="new" localSheetId="2" hidden="1">#REF!</definedName>
    <definedName name="new" hidden="1">#REF!</definedName>
    <definedName name="New_Balance" localSheetId="2">#REF!</definedName>
    <definedName name="New_Balance">#REF!</definedName>
    <definedName name="New_York_boxes" localSheetId="2">#REF!</definedName>
    <definedName name="New_York_boxes">#REF!</definedName>
    <definedName name="New_York_decision" localSheetId="2">#REF!</definedName>
    <definedName name="New_York_decision">#REF!</definedName>
    <definedName name="newbel" localSheetId="0" hidden="1">{"IS",#N/A,FALSE,"IS";"RPTIS",#N/A,FALSE,"RPTIS";"STATS",#N/A,FALSE,"STATS";"CELL",#N/A,FALSE,"CELL";"BS",#N/A,FALSE,"BS"}</definedName>
    <definedName name="newbel" localSheetId="2" hidden="1">{"IS",#N/A,FALSE,"IS";"RPTIS",#N/A,FALSE,"RPTIS";"STATS",#N/A,FALSE,"STATS";"CELL",#N/A,FALSE,"CELL";"BS",#N/A,FALSE,"BS"}</definedName>
    <definedName name="newbel" hidden="1">{"IS",#N/A,FALSE,"IS";"RPTIS",#N/A,FALSE,"RPTIS";"STATS",#N/A,FALSE,"STATS";"CELL",#N/A,FALSE,"CELL";"BS",#N/A,FALSE,"BS"}</definedName>
    <definedName name="newbel1" localSheetId="0" hidden="1">{"IS",#N/A,FALSE,"IS";"RPTIS",#N/A,FALSE,"RPTIS";"STATS",#N/A,FALSE,"STATS";"CELL",#N/A,FALSE,"CELL";"BS",#N/A,FALSE,"BS"}</definedName>
    <definedName name="newbel1" localSheetId="2" hidden="1">{"IS",#N/A,FALSE,"IS";"RPTIS",#N/A,FALSE,"RPTIS";"STATS",#N/A,FALSE,"STATS";"CELL",#N/A,FALSE,"CELL";"BS",#N/A,FALSE,"BS"}</definedName>
    <definedName name="newbel1" hidden="1">{"IS",#N/A,FALSE,"IS";"RPTIS",#N/A,FALSE,"RPTIS";"STATS",#N/A,FALSE,"STATS";"CELL",#N/A,FALSE,"CELL";"BS",#N/A,FALSE,"BS"}</definedName>
    <definedName name="newCOMMrate" localSheetId="2">#REF!</definedName>
    <definedName name="newCOMMrate">#REF!</definedName>
    <definedName name="newCOMMrate_7" localSheetId="2">#REF!</definedName>
    <definedName name="newCOMMrate_7">#REF!</definedName>
    <definedName name="newCOMMrate_8" localSheetId="2">#REF!</definedName>
    <definedName name="newCOMMrate_8">#REF!</definedName>
    <definedName name="newLEGALrate" localSheetId="2">#REF!</definedName>
    <definedName name="newLEGALrate">#REF!</definedName>
    <definedName name="newLEGALrate_7" localSheetId="2">#REF!</definedName>
    <definedName name="newLEGALrate_7">#REF!</definedName>
    <definedName name="newLEGALrate_8" localSheetId="2">#REF!</definedName>
    <definedName name="newLEGALrate_8">#REF!</definedName>
    <definedName name="NISTOR_MARIAN" localSheetId="2">#REF!</definedName>
    <definedName name="NISTOR_MARIAN">#REF!</definedName>
    <definedName name="NISTOR_NICOLAE" localSheetId="2">#REF!</definedName>
    <definedName name="NISTOR_NICOLAE">#REF!</definedName>
    <definedName name="nn" localSheetId="0" hidden="1">{#N/A,#N/A,FALSE,"PRJCTED QTRLY $'s"}</definedName>
    <definedName name="nn" localSheetId="2" hidden="1">{#N/A,#N/A,FALSE,"PRJCTED QTRLY $'s"}</definedName>
    <definedName name="nn" hidden="1">{#N/A,#N/A,FALSE,"PRJCTED QTRLY $'s"}</definedName>
    <definedName name="nnn" localSheetId="0">#REF!</definedName>
    <definedName name="nnn" localSheetId="2" hidden="1">{"Vic_FF_All",#N/A,FALSE,"Viceroy";"Vic_FF_Tech",#N/A,FALSE,"Viceroy";"Vic_FF_Pricing",#N/A,FALSE,"Viceroy";"Vic_FF_perMille",#N/A,FALSE,"Viceroy"}</definedName>
    <definedName name="nnn">#REF!</definedName>
    <definedName name="nnnn"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nnnn"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nnnn"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NOK_TC" localSheetId="0">#REF!</definedName>
    <definedName name="NOK_TC" localSheetId="2">#REF!</definedName>
    <definedName name="NOK_TC">#REF!</definedName>
    <definedName name="NOK_TM" localSheetId="0">#REF!</definedName>
    <definedName name="NOK_TM" localSheetId="2">#REF!</definedName>
    <definedName name="NOK_TM">#REF!</definedName>
    <definedName name="NOK_TM01" localSheetId="0">#REF!</definedName>
    <definedName name="NOK_TM01" localSheetId="2">#REF!</definedName>
    <definedName name="NOK_TM01">#REF!</definedName>
    <definedName name="NOK_TMB">#REF!</definedName>
    <definedName name="NOK_TO">#REF!</definedName>
    <definedName name="NOM_CLT">#REF!</definedName>
    <definedName name="Nom_projet">#REF!</definedName>
    <definedName name="NORTH">#REF!</definedName>
    <definedName name="NOT_POSTED" localSheetId="2">#REF!</definedName>
    <definedName name="NOT_POSTED">#REF!</definedName>
    <definedName name="NOTE_10" localSheetId="2">#REF!</definedName>
    <definedName name="NOTE_10">#REF!</definedName>
    <definedName name="NOTE_13" localSheetId="2">#REF!</definedName>
    <definedName name="NOTE_13">#REF!</definedName>
    <definedName name="NOTE_14">#REF!</definedName>
    <definedName name="NOTE_15">#REF!</definedName>
    <definedName name="NOTE_17">#REF!</definedName>
    <definedName name="NOTE_3">#REF!</definedName>
    <definedName name="Note_3c" localSheetId="2">#REF!</definedName>
    <definedName name="Note_3c">#REF!</definedName>
    <definedName name="NOTE_4" localSheetId="0">#REF!</definedName>
    <definedName name="NOTE_4" localSheetId="2">#REF!</definedName>
    <definedName name="NOTE_4">#REF!</definedName>
    <definedName name="NOTE_5" localSheetId="0">#REF!</definedName>
    <definedName name="NOTE_5">#REF!</definedName>
    <definedName name="NOTE_6" localSheetId="0">#REF!</definedName>
    <definedName name="NOTE_6">#REF!</definedName>
    <definedName name="NOTE_7">#REF!</definedName>
    <definedName name="NOTE_8">#REF!</definedName>
    <definedName name="Note1_ADD">#REF!</definedName>
    <definedName name="Note1_GBV">#REF!</definedName>
    <definedName name="Note14_Inventories">#REF!</definedName>
    <definedName name="Note15_Cash">#REF!</definedName>
    <definedName name="Note16_IT">#REF!</definedName>
    <definedName name="Note2_Provisions">#REF!</definedName>
    <definedName name="Note4_Operating_Result">#REF!</definedName>
    <definedName name="Note5_AP">#REF!</definedName>
    <definedName name="Note5_AR">#REF!</definedName>
    <definedName name="Note8_Salaries">#REF!</definedName>
    <definedName name="Note9_Ratios">#REF!</definedName>
    <definedName name="nov">#REF!</definedName>
    <definedName name="Nov_c" localSheetId="2">#REF!</definedName>
    <definedName name="Nov_c">#REF!</definedName>
    <definedName name="Nov_d" localSheetId="2">#REF!</definedName>
    <definedName name="Nov_d">#REF!</definedName>
    <definedName name="Nov00" localSheetId="0">#REF!</definedName>
    <definedName name="Nov00" localSheetId="2">#REF!</definedName>
    <definedName name="Nov00">#REF!</definedName>
    <definedName name="Number_of_Payments" localSheetId="0">MATCH(0.01,End_Bal,-1)+1</definedName>
    <definedName name="Number_of_Payments" localSheetId="2">MATCH(0.01,End_Bal,-1)+1</definedName>
    <definedName name="Number_of_Payments">MATCH(0.01,End_Bal,-1)+1</definedName>
    <definedName name="NUME" localSheetId="2">#REF!</definedName>
    <definedName name="NUME">#REF!</definedName>
    <definedName name="numéro_SG" localSheetId="0">#REF!</definedName>
    <definedName name="numéro_SG" localSheetId="2">#REF!</definedName>
    <definedName name="numéro_SG">#REF!</definedName>
    <definedName name="NvsAnswerCol">"'[GL852003-PL023-2003-12-31.xls]BU_Descr'!$A$4"</definedName>
    <definedName name="NvsASD">"V2003-12-31"</definedName>
    <definedName name="NvsAutoDrillOk">"VN"</definedName>
    <definedName name="NvsElapsedTime">0.000474537038826384</definedName>
    <definedName name="NvsEndTime">38055.6616666667</definedName>
    <definedName name="NvsInstanceHook">"CloseNplosion"</definedName>
    <definedName name="NvsInstLang">"VENG"</definedName>
    <definedName name="NvsInstSpec">"%,FBUSINESS_UNIT,VPL023,FCURRENCY_CD,VPLN"</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"%,X,RNF..,CZF.."</definedName>
    <definedName name="NvsPanelBusUnit">"V"</definedName>
    <definedName name="NvsPanelEffdt">"V1900-01-01"</definedName>
    <definedName name="NvsPanelSetid">"V03000"</definedName>
    <definedName name="NvsReqBU">"V03000"</definedName>
    <definedName name="NvsReqBUOnly">"VN"</definedName>
    <definedName name="NvsTransLed">"VN"</definedName>
    <definedName name="NvsTreeASD">"V2003-12-31"</definedName>
    <definedName name="NvsValTbl.ACCOUNT">"GL_ACCOUNT_TBL"</definedName>
    <definedName name="NvsValTbl.ACCOUNTING_PERIOD">"SG_ASSESS_VW"</definedName>
    <definedName name="NvsValTbl.BUSINESS_UNIT">"BUS_UNIT_TBL_FS"</definedName>
    <definedName name="NvsValTbl.CURRENCY_CD">"CURRENCY_CD_TBL"</definedName>
    <definedName name="NvsValTbl.FISCAL_YEAR">"SG_ASSESS_VW"</definedName>
    <definedName name="NvsValTbl.LEDGER">"LED_DETL_VW"</definedName>
    <definedName name="NvsValTbl.OBJ_ID">"SG_ASSESS_VW"</definedName>
    <definedName name="NvsValTbl.REGION_ID">"SG_REGION_TBL"</definedName>
    <definedName name="o" localSheetId="0" hidden="1">{#N/A,#N/A,FALSE,"PRJCTED QTRLY QTY's"}</definedName>
    <definedName name="o" localSheetId="2" hidden="1">{#N/A,#N/A,FALSE,"PRJCTED QTRLY QTY's"}</definedName>
    <definedName name="o" hidden="1">{#N/A,#N/A,FALSE,"PRJCTED QTRLY QTY's"}</definedName>
    <definedName name="O_Flint">#REF!</definedName>
    <definedName name="OC_Instruction">#REF!</definedName>
    <definedName name="occaMAX" localSheetId="0">#REF!</definedName>
    <definedName name="occaMAX" localSheetId="2">#REF!</definedName>
    <definedName name="occaMAX">#REF!</definedName>
    <definedName name="occamax1" localSheetId="0">#REF!</definedName>
    <definedName name="occamax1" localSheetId="2">#REF!</definedName>
    <definedName name="occamax1">#REF!</definedName>
    <definedName name="Occupancy" localSheetId="0">#REF!</definedName>
    <definedName name="Occupancy" localSheetId="2">#REF!</definedName>
    <definedName name="Occupancy">#REF!</definedName>
    <definedName name="Oct" localSheetId="2">#REF!</definedName>
    <definedName name="Oct">#REF!</definedName>
    <definedName name="Oct_c" localSheetId="2">#REF!</definedName>
    <definedName name="Oct_c">#REF!</definedName>
    <definedName name="Oct_d" localSheetId="2">#REF!</definedName>
    <definedName name="Oct_d">#REF!</definedName>
    <definedName name="Oct00" localSheetId="0">#REF!</definedName>
    <definedName name="Oct00" localSheetId="2">#REF!</definedName>
    <definedName name="Oct00">#REF!</definedName>
    <definedName name="oError" localSheetId="0">#REF!</definedName>
    <definedName name="oError" localSheetId="2">#REF!</definedName>
    <definedName name="oError">#REF!</definedName>
    <definedName name="oError_1" localSheetId="0">#REF!</definedName>
    <definedName name="oError_1" localSheetId="2">#REF!</definedName>
    <definedName name="oError_1">#REF!</definedName>
    <definedName name="oError_14" localSheetId="0">#REF!</definedName>
    <definedName name="oError_14" localSheetId="2">#REF!</definedName>
    <definedName name="oError_14">#REF!</definedName>
    <definedName name="oError_2" localSheetId="0">#REF!</definedName>
    <definedName name="oError_2" localSheetId="2">#REF!</definedName>
    <definedName name="oError_2">#REF!</definedName>
    <definedName name="Oldthn99" localSheetId="0">#REF!</definedName>
    <definedName name="Oldthn99" localSheetId="2">#REF!</definedName>
    <definedName name="Oldthn99">#REF!</definedName>
    <definedName name="oldVACATE" localSheetId="0">#REF!</definedName>
    <definedName name="oldVACATE" localSheetId="2">#REF!</definedName>
    <definedName name="oldVACATE">#REF!</definedName>
    <definedName name="oldVACATE_7" localSheetId="0">#REF!</definedName>
    <definedName name="oldVACATE_7" localSheetId="2">#REF!</definedName>
    <definedName name="oldVACATE_7">#REF!</definedName>
    <definedName name="oldVACATE_8" localSheetId="0">#REF!</definedName>
    <definedName name="oldVACATE_8" localSheetId="2">#REF!</definedName>
    <definedName name="oldVACATE_8">#REF!</definedName>
    <definedName name="OLV">#REF!</definedName>
    <definedName name="OLVPerc">#REF!</definedName>
    <definedName name="One_month_CDs" localSheetId="2">#REF!</definedName>
    <definedName name="One_month_CDs">#REF!</definedName>
    <definedName name="oni" localSheetId="2">#REF!</definedName>
    <definedName name="oni">#REF!</definedName>
    <definedName name="ooo" localSheetId="2">#REF!</definedName>
    <definedName name="ooo">#REF!</definedName>
    <definedName name="ooooo" localSheetId="0">Summary!ooooo</definedName>
    <definedName name="ooooo" localSheetId="2">#REF!</definedName>
    <definedName name="ooooo">[0]!ooooo</definedName>
    <definedName name="ooooooooooooooooo" localSheetId="2">#REF!</definedName>
    <definedName name="ooooooooooooooooo">#REF!</definedName>
    <definedName name="opb_date2" localSheetId="2">#REF!</definedName>
    <definedName name="opb_date2">#REF!</definedName>
    <definedName name="option1" localSheetId="2">#REF!</definedName>
    <definedName name="option1">#REF!</definedName>
    <definedName name="option1_7" localSheetId="2">#REF!</definedName>
    <definedName name="option1_7">#REF!</definedName>
    <definedName name="option1_8" localSheetId="2">#REF!</definedName>
    <definedName name="option1_8">#REF!</definedName>
    <definedName name="option1start" localSheetId="2">#REF!</definedName>
    <definedName name="option1start">#REF!</definedName>
    <definedName name="option1start_7" localSheetId="2">#REF!</definedName>
    <definedName name="option1start_7">#REF!</definedName>
    <definedName name="option1start_8" localSheetId="2">#REF!</definedName>
    <definedName name="option1start_8">#REF!</definedName>
    <definedName name="option2" localSheetId="2">#REF!</definedName>
    <definedName name="option2">#REF!</definedName>
    <definedName name="option2_7" localSheetId="2">#REF!</definedName>
    <definedName name="option2_7">#REF!</definedName>
    <definedName name="option2_8" localSheetId="2">#REF!</definedName>
    <definedName name="option2_8">#REF!</definedName>
    <definedName name="option2start" localSheetId="2">#REF!</definedName>
    <definedName name="option2start">#REF!</definedName>
    <definedName name="option2start_7" localSheetId="2">#REF!</definedName>
    <definedName name="option2start_7">#REF!</definedName>
    <definedName name="option2start_8" localSheetId="2">#REF!</definedName>
    <definedName name="option2start_8">#REF!</definedName>
    <definedName name="Orastie" localSheetId="0">#REF!</definedName>
    <definedName name="Orastie" localSheetId="2">#REF!</definedName>
    <definedName name="Orastie">#REF!</definedName>
    <definedName name="Orastie1" localSheetId="0">#REF!</definedName>
    <definedName name="Orastie1">#REF!</definedName>
    <definedName name="OrderTable" localSheetId="0" hidden="1">#REF!</definedName>
    <definedName name="OrderTable" hidden="1">#REF!</definedName>
    <definedName name="OrgCost">#REF!</definedName>
    <definedName name="ORIGINALCOST">#REF!</definedName>
    <definedName name="ORZARU_MARIUS" localSheetId="0">#REF!</definedName>
    <definedName name="ORZARU_MARIUS" localSheetId="2">#REF!</definedName>
    <definedName name="ORZARU_MARIUS">#REF!</definedName>
    <definedName name="oseas_con" localSheetId="2">#REF!:#REF!</definedName>
    <definedName name="oseas_con">#REF!:#REF!</definedName>
    <definedName name="OTHER_ASSETS" localSheetId="0">#REF!</definedName>
    <definedName name="OTHER_ASSETS" localSheetId="2">#REF!</definedName>
    <definedName name="OTHER_ASSETS">#REF!</definedName>
    <definedName name="Other_expnese" localSheetId="0">#REF!</definedName>
    <definedName name="Other_expnese" localSheetId="2">#REF!</definedName>
    <definedName name="Other_expnese">#REF!</definedName>
    <definedName name="other1market" localSheetId="0">#REF!</definedName>
    <definedName name="other1market" localSheetId="2">#REF!</definedName>
    <definedName name="other1market">#REF!</definedName>
    <definedName name="other1market_7" localSheetId="0">#REF!</definedName>
    <definedName name="other1market_7" localSheetId="2">#REF!</definedName>
    <definedName name="other1market_7">#REF!</definedName>
    <definedName name="other1market_8" localSheetId="0">#REF!</definedName>
    <definedName name="other1market_8" localSheetId="2">#REF!</definedName>
    <definedName name="other1market_8">#REF!</definedName>
    <definedName name="other2market" localSheetId="0">#REF!</definedName>
    <definedName name="other2market" localSheetId="2">#REF!</definedName>
    <definedName name="other2market">#REF!</definedName>
    <definedName name="other2market_7" localSheetId="0">#REF!</definedName>
    <definedName name="other2market_7" localSheetId="2">#REF!</definedName>
    <definedName name="other2market_7">#REF!</definedName>
    <definedName name="other2market_8" localSheetId="2">#REF!</definedName>
    <definedName name="other2market_8">#REF!</definedName>
    <definedName name="other2marketRENTS" localSheetId="2">#REF!</definedName>
    <definedName name="other2marketRENTS">#REF!</definedName>
    <definedName name="other2marketRENTS_7" localSheetId="2">#REF!</definedName>
    <definedName name="other2marketRENTS_7">#REF!</definedName>
    <definedName name="other2marketRENTS_8" localSheetId="2">#REF!</definedName>
    <definedName name="other2marketRENTS_8">#REF!</definedName>
    <definedName name="OtherConditions">#REF!</definedName>
    <definedName name="OTP" localSheetId="2">#REF!</definedName>
    <definedName name="OTP">#REF!</definedName>
    <definedName name="Overdraft_Margin" localSheetId="0">#REF!</definedName>
    <definedName name="Overdraft_Margin" localSheetId="2">#REF!</definedName>
    <definedName name="Overdraft_Margin">#REF!</definedName>
    <definedName name="p"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P_E2E" localSheetId="0">#REF!</definedName>
    <definedName name="P_E2E" localSheetId="2">#REF!</definedName>
    <definedName name="P_E2E">#REF!</definedName>
    <definedName name="P_L1E" localSheetId="0">#REF!</definedName>
    <definedName name="P_L1E" localSheetId="2">#REF!</definedName>
    <definedName name="P_L1E">#REF!</definedName>
    <definedName name="p_l2000_Crosstab1" localSheetId="0">#REF!</definedName>
    <definedName name="p_l2000_Crosstab1" localSheetId="2">#REF!</definedName>
    <definedName name="p_l2000_Crosstab1">#REF!</definedName>
    <definedName name="p_l2000_Crosstab1_1">#N/A</definedName>
    <definedName name="PAGE_GRAPH">#REF!</definedName>
    <definedName name="page1">#REF!</definedName>
    <definedName name="Page2">#REF!</definedName>
    <definedName name="pandl" localSheetId="0">#REF!</definedName>
    <definedName name="pandl" localSheetId="2">#REF!</definedName>
    <definedName name="pandl">#REF!</definedName>
    <definedName name="Par" localSheetId="0">#REF!</definedName>
    <definedName name="Par">#REF!</definedName>
    <definedName name="ParseAJE_AmountColumn" hidden="1">"AJE!$D:$D"</definedName>
    <definedName name="ParseAJE_DescrColumn" hidden="1">"BS!$H:$H"</definedName>
    <definedName name="ParseAJE_DescrColumn2" hidden="1">"PL!$F:$F"</definedName>
    <definedName name="ParseAJE_DestinationSheet" hidden="1">".Parsed AJE"</definedName>
    <definedName name="ParseAJE_IDColumn" hidden="1">"BS!$G:$G"</definedName>
    <definedName name="ParseAJE_IDColumn2" hidden="1">"PL!$E:$E"</definedName>
    <definedName name="ParseAJE_PLCatColumn" hidden="1">"AJE!$E:$E"</definedName>
    <definedName name="ParseAJE_SintColumn" hidden="1">"AJE!$A:$A"</definedName>
    <definedName name="ParseAJE_SpanColumn" hidden="1">"BS!$J:$J"</definedName>
    <definedName name="ParseAJE_SpanColumn2" hidden="1">"PL!$H:$H"</definedName>
    <definedName name="part" localSheetId="2">#REF!</definedName>
    <definedName name="part">#REF!</definedName>
    <definedName name="PathName" localSheetId="0">#REF!</definedName>
    <definedName name="PathName" localSheetId="2">#REF!</definedName>
    <definedName name="PathName">#REF!</definedName>
    <definedName name="Payment_Date" localSheetId="0">DATE(YEAR(Loan_Start),MONTH(Loan_Start)+Payment_Number,DAY(Loan_Start))</definedName>
    <definedName name="Payment_Date" localSheetId="2">DATE(YEAR(Loan_Start),MONTH(Loan_Start)+Payment_Number,DAY(Loan_Start))</definedName>
    <definedName name="Payment_Date">DATE(YEAR(Loan_Start),MONTH(Loan_Start)+Payment_Number,DAY(Loan_Start))</definedName>
    <definedName name="Pays_List" localSheetId="2">#REF!</definedName>
    <definedName name="Pays_List">#REF!</definedName>
    <definedName name="PD" localSheetId="0">#REF!</definedName>
    <definedName name="PD" localSheetId="2">#REF!</definedName>
    <definedName name="PD">#REF!</definedName>
    <definedName name="PD_ID">#REF!</definedName>
    <definedName name="pDebListe" localSheetId="0">#REF!</definedName>
    <definedName name="pDebListe" localSheetId="2">#REF!</definedName>
    <definedName name="pDebListe">#REF!</definedName>
    <definedName name="pEdition" localSheetId="2">#REF!</definedName>
    <definedName name="pEdition">#REF!</definedName>
    <definedName name="Per" localSheetId="2">#REF!</definedName>
    <definedName name="Per">#REF!</definedName>
    <definedName name="Period" localSheetId="0">#REF!</definedName>
    <definedName name="Period" localSheetId="2">#REF!</definedName>
    <definedName name="Period">#REF!</definedName>
    <definedName name="Period_1">#N/A</definedName>
    <definedName name="Period_End" localSheetId="0">#REF!</definedName>
    <definedName name="Period_End" localSheetId="2">#REF!</definedName>
    <definedName name="Period_End">#REF!</definedName>
    <definedName name="Period_Start" localSheetId="0">#REF!</definedName>
    <definedName name="Period_Start" localSheetId="2">#REF!</definedName>
    <definedName name="Period_Start">#REF!</definedName>
    <definedName name="PeriodEnd" localSheetId="2">#REF!</definedName>
    <definedName name="PeriodEnd">#REF!</definedName>
    <definedName name="PERIODNO" localSheetId="0">#REF!</definedName>
    <definedName name="PERIODNO" localSheetId="2">#REF!</definedName>
    <definedName name="PERIODNO">#REF!</definedName>
    <definedName name="perno" localSheetId="0">#REF!</definedName>
    <definedName name="perno" localSheetId="2">#REF!</definedName>
    <definedName name="perno">#REF!</definedName>
    <definedName name="personnnelexpenses" localSheetId="0" hidden="1">#REF!</definedName>
    <definedName name="personnnelexpenses" localSheetId="2" hidden="1">#REF!</definedName>
    <definedName name="personnnelexpenses" hidden="1">#REF!</definedName>
    <definedName name="PERYR" localSheetId="2">#REF!</definedName>
    <definedName name="PERYR">#REF!</definedName>
    <definedName name="PETRE_NICU" localSheetId="2">#REF!</definedName>
    <definedName name="PETRE_NICU">#REF!</definedName>
    <definedName name="pienel" localSheetId="2">#REF!</definedName>
    <definedName name="pienel">#REF!</definedName>
    <definedName name="pl" localSheetId="0">#REF!</definedName>
    <definedName name="pl" localSheetId="2">#REF!</definedName>
    <definedName name="pl">#REF!</definedName>
    <definedName name="PL_Amount" localSheetId="0">OFFSET(#REF!,0,0,COUNTA(#REF!)-1,1)</definedName>
    <definedName name="PL_Amount" localSheetId="2">OFFSET(#REF!,0,0,COUNTA(#REF!)-1,1)</definedName>
    <definedName name="PL_Amount">OFFSET(#REF!,0,0,COUNTA(#REF!)-1,1)</definedName>
    <definedName name="PL_Key">OFFSET(#REF!,0,0,COUNTA(#REF!)-1,1)</definedName>
    <definedName name="PL_other_gains_and_losses" localSheetId="0">#REF!</definedName>
    <definedName name="PL_other_gains_and_losses" localSheetId="2">#REF!</definedName>
    <definedName name="PL_other_gains_and_losses">#REF!</definedName>
    <definedName name="PL_other_operating_expenses" localSheetId="0">#REF!</definedName>
    <definedName name="PL_other_operating_expenses" localSheetId="2">#REF!</definedName>
    <definedName name="PL_other_operating_expenses">#REF!</definedName>
    <definedName name="PL_period" localSheetId="2">#REF!</definedName>
    <definedName name="PL_period">#REF!</definedName>
    <definedName name="PL_priorperiod" localSheetId="2">#REF!</definedName>
    <definedName name="PL_priorperiod">#REF!</definedName>
    <definedName name="PL_retained_profit" localSheetId="2">#REF!</definedName>
    <definedName name="PL_retained_profit">#REF!</definedName>
    <definedName name="Plan_amoryzacji" localSheetId="0">#REF!</definedName>
    <definedName name="Plan_amoryzacji" localSheetId="2">#REF!</definedName>
    <definedName name="Plan_amoryzacji">#REF!</definedName>
    <definedName name="plant_decision" localSheetId="2">#REF!</definedName>
    <definedName name="plant_decision">#REF!</definedName>
    <definedName name="plantdetail">#REF!</definedName>
    <definedName name="PLANTS">#REF!</definedName>
    <definedName name="PLATEMILL2" localSheetId="0">#REF!</definedName>
    <definedName name="PLATEMILL2" localSheetId="2">#REF!</definedName>
    <definedName name="PLATEMILL2">#REF!</definedName>
    <definedName name="PLATES" localSheetId="0">#REF!</definedName>
    <definedName name="PLATES">#REF!</definedName>
    <definedName name="PLATFORM_RANGE_INPUT" localSheetId="0">#REF!</definedName>
    <definedName name="PLATFORM_RANGE_INPUT">#REF!</definedName>
    <definedName name="PLN_TC">#REF!</definedName>
    <definedName name="PLN_TM">#REF!</definedName>
    <definedName name="PLN_TM01">#REF!</definedName>
    <definedName name="PLN_TMB">#REF!</definedName>
    <definedName name="PLN_TO">#REF!</definedName>
    <definedName name="PMED" localSheetId="2">#REF!</definedName>
    <definedName name="PMED">#REF!</definedName>
    <definedName name="pnl" localSheetId="0">#REF!</definedName>
    <definedName name="pnl" localSheetId="2">#REF!</definedName>
    <definedName name="pnl">#REF!</definedName>
    <definedName name="Pnldoi" localSheetId="0">#REF!</definedName>
    <definedName name="Pnldoi">#REF!</definedName>
    <definedName name="Pnlunu" localSheetId="0">#REF!</definedName>
    <definedName name="Pnlunu">#REF!</definedName>
    <definedName name="PolTot">#REF!</definedName>
    <definedName name="POP">#REF!</definedName>
    <definedName name="POSTED" localSheetId="2">#REF!</definedName>
    <definedName name="POSTED">#REF!</definedName>
    <definedName name="pp" localSheetId="2">#REF!</definedName>
    <definedName name="pp">#REF!</definedName>
    <definedName name="PPE_CY" localSheetId="2">#REF!</definedName>
    <definedName name="PPE_CY">#REF!</definedName>
    <definedName name="PPE_notes_check" localSheetId="2">#REF!</definedName>
    <definedName name="PPE_notes_check">#REF!</definedName>
    <definedName name="ppp" localSheetId="0">Summary!ppp</definedName>
    <definedName name="ppp" localSheetId="2">#REF!</definedName>
    <definedName name="ppp">[0]!ppp</definedName>
    <definedName name="pppp" localSheetId="2">#REF!</definedName>
    <definedName name="pppp">#REF!</definedName>
    <definedName name="PR_1" localSheetId="0">#REF!</definedName>
    <definedName name="PR_1" localSheetId="2">#REF!</definedName>
    <definedName name="PR_1">#REF!</definedName>
    <definedName name="PR_2" localSheetId="0">#REF!</definedName>
    <definedName name="PR_2" localSheetId="2">#REF!</definedName>
    <definedName name="PR_2">#REF!</definedName>
    <definedName name="PR_3" localSheetId="0">#REF!</definedName>
    <definedName name="PR_3">#REF!</definedName>
    <definedName name="PR_4">#REF!</definedName>
    <definedName name="PR_5">#REF!</definedName>
    <definedName name="prate" localSheetId="2">#REF!</definedName>
    <definedName name="prate">#REF!</definedName>
    <definedName name="PRD" localSheetId="0">#REF!</definedName>
    <definedName name="PRD" localSheetId="2">#REF!</definedName>
    <definedName name="PRD">#REF!</definedName>
    <definedName name="Pre_tax_materiality">#REF!</definedName>
    <definedName name="Precision">#REF!</definedName>
    <definedName name="Premium_Aeroflot" localSheetId="2">#REF!</definedName>
    <definedName name="Premium_Aeroflot">#REF!</definedName>
    <definedName name="Premium_AirMoldova" localSheetId="2">#REF!</definedName>
    <definedName name="Premium_AirMoldova">#REF!</definedName>
    <definedName name="Premium_Carpatair" localSheetId="2">#REF!</definedName>
    <definedName name="Premium_Carpatair">#REF!</definedName>
    <definedName name="Premium_Malev" localSheetId="2">#REF!</definedName>
    <definedName name="Premium_Malev">#REF!</definedName>
    <definedName name="Premium_Malta" localSheetId="2">#REF!</definedName>
    <definedName name="Premium_Malta">#REF!</definedName>
    <definedName name="Premium_Nouvelair" localSheetId="2">#REF!</definedName>
    <definedName name="Premium_Nouvelair">#REF!</definedName>
    <definedName name="PREMIUM_ROM" localSheetId="2">#REF!</definedName>
    <definedName name="PREMIUM_ROM">#REF!</definedName>
    <definedName name="Premium_Romavia" localSheetId="2">#REF!</definedName>
    <definedName name="Premium_Romavia">#REF!</definedName>
    <definedName name="Premium_Swiss" localSheetId="2">#REF!</definedName>
    <definedName name="Premium_Swiss">#REF!</definedName>
    <definedName name="Premium_Volga" localSheetId="2">#REF!</definedName>
    <definedName name="Premium_Volga">#REF!</definedName>
    <definedName name="PREP_MUST_START" localSheetId="0">#REF!</definedName>
    <definedName name="PREP_MUST_START" localSheetId="2">#REF!</definedName>
    <definedName name="PREP_MUST_START">#REF!</definedName>
    <definedName name="prepayments" localSheetId="2">#REF!</definedName>
    <definedName name="prepayments">#REF!</definedName>
    <definedName name="prev_date" localSheetId="2">#REF!</definedName>
    <definedName name="prev_date">#REF!</definedName>
    <definedName name="prevforecastpl" localSheetId="0">#REF!</definedName>
    <definedName name="prevforecastpl" localSheetId="2">#REF!</definedName>
    <definedName name="prevforecastpl">#REF!</definedName>
    <definedName name="PrevYear" localSheetId="2">#REF!</definedName>
    <definedName name="PrevYear">#REF!</definedName>
    <definedName name="price" localSheetId="2">#REF!</definedName>
    <definedName name="price">#REF!</definedName>
    <definedName name="Primary">#REF!</definedName>
    <definedName name="PRINT" localSheetId="0">#REF!</definedName>
    <definedName name="PRINT" localSheetId="2">#REF!</definedName>
    <definedName name="PRINT">#REF!</definedName>
    <definedName name="_xlnm.Print_Area">#REF!</definedName>
    <definedName name="Print_Area_MI" localSheetId="0">#REF!</definedName>
    <definedName name="Print_Area_MI">#REF!</definedName>
    <definedName name="Print_Area_Reset" localSheetId="0">OFFSET(Full_Print,0,0,Summary!Last_Row)</definedName>
    <definedName name="Print_Area_Reset" localSheetId="2">OFFSET(Full_Print,0,0,'Vim TB_31.03.2025'!Last_Row)</definedName>
    <definedName name="Print_Area_Reset">OFFSET(Full_Print,0,0,Last_Row)</definedName>
    <definedName name="_xlnm.Print_Titles" localSheetId="2">#REF!</definedName>
    <definedName name="_xlnm.Print_Titles">#REF!</definedName>
    <definedName name="Print_Titles_MI" localSheetId="0">#REF!</definedName>
    <definedName name="Print_Titles_MI" localSheetId="2">#REF!</definedName>
    <definedName name="Print_Titles_MI">#REF!</definedName>
    <definedName name="printaulnay" localSheetId="0">#REF!</definedName>
    <definedName name="printaulnay" localSheetId="2">#REF!</definedName>
    <definedName name="printaulnay">#REF!</definedName>
    <definedName name="PriorPeriodEnd" localSheetId="2">#REF!</definedName>
    <definedName name="PriorPeriodEnd">#REF!</definedName>
    <definedName name="PriorRows" localSheetId="2">#REF!</definedName>
    <definedName name="PriorRows">#REF!</definedName>
    <definedName name="prJT" localSheetId="2">#REF!</definedName>
    <definedName name="prJT">#REF!</definedName>
    <definedName name="prMTV" localSheetId="2">#REF!</definedName>
    <definedName name="prMTV">#REF!</definedName>
    <definedName name="procl" localSheetId="2">#REF!</definedName>
    <definedName name="procl">#REF!</definedName>
    <definedName name="ProdForm" localSheetId="0" hidden="1">#REF!</definedName>
    <definedName name="ProdForm" localSheetId="2" hidden="1">#REF!</definedName>
    <definedName name="ProdForm" hidden="1">#REF!</definedName>
    <definedName name="ProdFRCode" localSheetId="2">#REF!</definedName>
    <definedName name="ProdFRCode">#REF!</definedName>
    <definedName name="producatori" localSheetId="2">#REF!</definedName>
    <definedName name="producatori">#REF!</definedName>
    <definedName name="Product" localSheetId="0" hidden="1">#REF!</definedName>
    <definedName name="Product" localSheetId="2" hidden="1">#REF!</definedName>
    <definedName name="Product" hidden="1">#REF!</definedName>
    <definedName name="PRODUCT_COST_SHEET" localSheetId="2">#REF!</definedName>
    <definedName name="PRODUCT_COST_SHEET">#REF!</definedName>
    <definedName name="Product_Name" localSheetId="2">#REF!</definedName>
    <definedName name="Product_Name">#REF!</definedName>
    <definedName name="PROF" localSheetId="0">#REF!</definedName>
    <definedName name="PROF" localSheetId="2">#REF!</definedName>
    <definedName name="PROF">#REF!</definedName>
    <definedName name="profit" localSheetId="2">#REF!</definedName>
    <definedName name="profit">#REF!</definedName>
    <definedName name="PROFIT_AND_LOSS" localSheetId="0">#REF!</definedName>
    <definedName name="PROFIT_AND_LOSS" localSheetId="2">#REF!</definedName>
    <definedName name="PROFIT_AND_LOSS">#REF!</definedName>
    <definedName name="PROJ_ID" localSheetId="2">#REF!</definedName>
    <definedName name="PROJ_ID">#REF!</definedName>
    <definedName name="PROJ_ID_DESCR" localSheetId="2">#REF!</definedName>
    <definedName name="PROJ_ID_DESCR">#REF!</definedName>
    <definedName name="Project_NPV" localSheetId="0">#REF!</definedName>
    <definedName name="Project_NPV" localSheetId="2">#REF!</definedName>
    <definedName name="Project_NPV">#REF!</definedName>
    <definedName name="PROJECTED_ANIMATION_START" localSheetId="0">#REF!</definedName>
    <definedName name="PROJECTED_ANIMATION_START">#REF!</definedName>
    <definedName name="Property_Type_Code">#REF!</definedName>
    <definedName name="prov" localSheetId="2">#REF!</definedName>
    <definedName name="prov">#REF!</definedName>
    <definedName name="PROVISIONEXPENS" localSheetId="0">#REF!</definedName>
    <definedName name="PROVISIONEXPENS" localSheetId="2">#REF!</definedName>
    <definedName name="PROVISIONEXPENS">#REF!</definedName>
    <definedName name="PSPe" localSheetId="2">#REF!</definedName>
    <definedName name="PSPe">#REF!</definedName>
    <definedName name="pte" localSheetId="2">#REF!</definedName>
    <definedName name="pte">#REF!</definedName>
    <definedName name="pte_1" localSheetId="2">#REF!</definedName>
    <definedName name="pte_1">#REF!</definedName>
    <definedName name="pte_14" localSheetId="2">#REF!</definedName>
    <definedName name="pte_14">#REF!</definedName>
    <definedName name="pursuit" localSheetId="2">#REF!</definedName>
    <definedName name="pursuit">#REF!</definedName>
    <definedName name="pursuit1" localSheetId="2">#REF!</definedName>
    <definedName name="pursuit1">#REF!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 localSheetId="0" hidden="1">{#N/A,#N/A,FALSE,"Completion of MBudget"}</definedName>
    <definedName name="q" localSheetId="2" hidden="1">{"'PRODUCTIONCOST SHEET'!$B$3:$G$48"}</definedName>
    <definedName name="q" hidden="1">{#N/A,#N/A,FALSE,"Completion of MBudget"}</definedName>
    <definedName name="qc" localSheetId="0" hidden="1">{"sweden",#N/A,FALSE,"Sweden";"germany",#N/A,FALSE,"Germany";"portugal",#N/A,FALSE,"Portugal";"belgium",#N/A,FALSE,"Belgium";"japan",#N/A,FALSE,"Japan ";"italy",#N/A,FALSE,"Italy";"spain",#N/A,FALSE,"Spain";"korea",#N/A,FALSE,"Korea"}</definedName>
    <definedName name="qc" localSheetId="2" hidden="1">{"sweden",#N/A,FALSE,"Sweden";"germany",#N/A,FALSE,"Germany";"portugal",#N/A,FALSE,"Portugal";"belgium",#N/A,FALSE,"Belgium";"japan",#N/A,FALSE,"Japan ";"italy",#N/A,FALSE,"Italy";"spain",#N/A,FALSE,"Spain";"korea",#N/A,FALSE,"Korea"}</definedName>
    <definedName name="qc" hidden="1">{"sweden",#N/A,FALSE,"Sweden";"germany",#N/A,FALSE,"Germany";"portugal",#N/A,FALSE,"Portugal";"belgium",#N/A,FALSE,"Belgium";"japan",#N/A,FALSE,"Japan ";"italy",#N/A,FALSE,"Italy";"spain",#N/A,FALSE,"Spain";"korea",#N/A,FALSE,"Korea"}</definedName>
    <definedName name="QC_Instruction">#REF!</definedName>
    <definedName name="qfsd" localSheetId="0" hidden="1">{"coverall",#N/A,FALSE,"Definitions";"cover1",#N/A,FALSE,"Definitions";"cover2",#N/A,FALSE,"Definitions";"cover3",#N/A,FALSE,"Definitions";"cover4",#N/A,FALSE,"Definitions";"cover5",#N/A,FALSE,"Definitions";"blank",#N/A,FALSE,"Definitions"}</definedName>
    <definedName name="qfsd" localSheetId="2" hidden="1">{"coverall",#N/A,FALSE,"Definitions";"cover1",#N/A,FALSE,"Definitions";"cover2",#N/A,FALSE,"Definitions";"cover3",#N/A,FALSE,"Definitions";"cover4",#N/A,FALSE,"Definitions";"cover5",#N/A,FALSE,"Definitions";"blank",#N/A,FALSE,"Definitions"}</definedName>
    <definedName name="qfsd" hidden="1">{"coverall",#N/A,FALSE,"Definitions";"cover1",#N/A,FALSE,"Definitions";"cover2",#N/A,FALSE,"Definitions";"cover3",#N/A,FALSE,"Definitions";"cover4",#N/A,FALSE,"Definitions";"cover5",#N/A,FALSE,"Definitions";"blank",#N/A,FALSE,"Definitions"}</definedName>
    <definedName name="qh"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qh"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qh"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ql" localSheetId="0" hidden="1">{"test2",#N/A,TRUE,"Prices"}</definedName>
    <definedName name="ql" localSheetId="2" hidden="1">{"test2",#N/A,TRUE,"Prices"}</definedName>
    <definedName name="ql" hidden="1">{"test2",#N/A,TRUE,"Prices"}</definedName>
    <definedName name="qm" localSheetId="0" hidden="1">{"IS",#N/A,FALSE,"IS";"RPTIS",#N/A,FALSE,"RPTIS";"STATS",#N/A,FALSE,"STATS";"BS",#N/A,FALSE,"BS"}</definedName>
    <definedName name="qm" localSheetId="2" hidden="1">{"IS",#N/A,FALSE,"IS";"RPTIS",#N/A,FALSE,"RPTIS";"STATS",#N/A,FALSE,"STATS";"BS",#N/A,FALSE,"BS"}</definedName>
    <definedName name="qm" hidden="1">{"IS",#N/A,FALSE,"IS";"RPTIS",#N/A,FALSE,"RPTIS";"STATS",#N/A,FALSE,"STATS";"BS",#N/A,FALSE,"BS"}</definedName>
    <definedName name="qqq" localSheetId="0" hidden="1">{#N/A,#N/A,TRUE,"Récap";#N/A,#N/A,TRUE,"DUS"}</definedName>
    <definedName name="qqq" localSheetId="2">#REF!</definedName>
    <definedName name="qqq" hidden="1">{#N/A,#N/A,TRUE,"Récap";#N/A,#N/A,TRUE,"DUS"}</definedName>
    <definedName name="qqqq" localSheetId="0" hidden="1">{#N/A,#N/A,TRUE,"Récap";#N/A,#N/A,TRUE,"DUS"}</definedName>
    <definedName name="qqqq" localSheetId="2" hidden="1">{#N/A,#N/A,TRUE,"Récap";#N/A,#N/A,TRUE,"DUS"}</definedName>
    <definedName name="qqqq" hidden="1">{#N/A,#N/A,TRUE,"Récap";#N/A,#N/A,TRUE,"DUS"}</definedName>
    <definedName name="qqqqq" localSheetId="0" hidden="1">{#N/A,#N/A,FALSE,"Aging Summary";#N/A,#N/A,FALSE,"Ratio Analysis";#N/A,#N/A,FALSE,"Test 120 Day Accts";#N/A,#N/A,FALSE,"Tickmarks"}</definedName>
    <definedName name="qqqqq" localSheetId="2" hidden="1">{#N/A,#N/A,FALSE,"Aging Summary";#N/A,#N/A,FALSE,"Ratio Analysis";#N/A,#N/A,FALSE,"Test 120 Day Accts";#N/A,#N/A,FALSE,"Tickmarks"}</definedName>
    <definedName name="qqqqq" hidden="1">{#N/A,#N/A,FALSE,"Aging Summary";#N/A,#N/A,FALSE,"Ratio Analysis";#N/A,#N/A,FALSE,"Test 120 Day Accts";#N/A,#N/A,FALSE,"Tickmarks"}</definedName>
    <definedName name="qqwe" localSheetId="0" hidden="1">{#N/A,#N/A,FALSE,"Completion of MBudget"}</definedName>
    <definedName name="qqwe" localSheetId="2" hidden="1">{#N/A,#N/A,FALSE,"Completion of MBudget"}</definedName>
    <definedName name="qqwe" hidden="1">{#N/A,#N/A,FALSE,"Completion of MBudget"}</definedName>
    <definedName name="qs"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qs"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qs"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qsdf" localSheetId="0" hidden="1">{#N/A,#N/A,FALSE,"Contribution Analysis"}</definedName>
    <definedName name="qsdf" localSheetId="2" hidden="1">{#N/A,#N/A,FALSE,"Contribution Analysis"}</definedName>
    <definedName name="qsdf" hidden="1">{#N/A,#N/A,FALSE,"Contribution Analysis"}</definedName>
    <definedName name="qselBalanta" localSheetId="0">#REF!</definedName>
    <definedName name="qselBalanta" localSheetId="2">#REF!</definedName>
    <definedName name="qselBalanta">#REF!</definedName>
    <definedName name="qsfd" localSheetId="0" hidden="1">{"IS",#N/A,FALSE,"IS";"RPTIS",#N/A,FALSE,"RPTIS";"STATS",#N/A,FALSE,"STATS";"CELL",#N/A,FALSE,"CELL";"BS",#N/A,FALSE,"BS"}</definedName>
    <definedName name="qsfd" localSheetId="2" hidden="1">{"IS",#N/A,FALSE,"IS";"RPTIS",#N/A,FALSE,"RPTIS";"STATS",#N/A,FALSE,"STATS";"CELL",#N/A,FALSE,"CELL";"BS",#N/A,FALSE,"BS"}</definedName>
    <definedName name="qsfd" hidden="1">{"IS",#N/A,FALSE,"IS";"RPTIS",#N/A,FALSE,"RPTIS";"STATS",#N/A,FALSE,"STATS";"CELL",#N/A,FALSE,"CELL";"BS",#N/A,FALSE,"BS"}</definedName>
    <definedName name="Qualitative1">#REF!</definedName>
    <definedName name="Qualitative2">#REF!</definedName>
    <definedName name="Qualitative3">#REF!</definedName>
    <definedName name="QualitativeTextBox">#REF!</definedName>
    <definedName name="Quantities" localSheetId="2">#REF!</definedName>
    <definedName name="Quantities">#REF!</definedName>
    <definedName name="Query1" localSheetId="0">#REF!</definedName>
    <definedName name="Query1" localSheetId="2">#REF!</definedName>
    <definedName name="Query1">#REF!</definedName>
    <definedName name="Query3" localSheetId="0">#REF!</definedName>
    <definedName name="Query3" localSheetId="2">#REF!</definedName>
    <definedName name="Query3">#REF!</definedName>
    <definedName name="qw" localSheetId="0">#REF!</definedName>
    <definedName name="qw" localSheetId="2">#REF!</definedName>
    <definedName name="qw">#REF!</definedName>
    <definedName name="qwe">#REF!</definedName>
    <definedName name="qweq">#REF!</definedName>
    <definedName name="qwerw" localSheetId="0" hidden="1">{#N/A,#N/A,FALSE,"Completion of MBudget"}</definedName>
    <definedName name="qwerw" localSheetId="2" hidden="1">{#N/A,#N/A,FALSE,"Completion of MBudget"}</definedName>
    <definedName name="qwerw" hidden="1">{#N/A,#N/A,FALSE,"Completion of MBudget"}</definedName>
    <definedName name="qwq" localSheetId="0" hidden="1">{#N/A,#N/A,FALSE,"Completion of MBudget"}</definedName>
    <definedName name="qwq" localSheetId="2" hidden="1">{#N/A,#N/A,FALSE,"Completion of MBudget"}</definedName>
    <definedName name="qwq" hidden="1">{#N/A,#N/A,FALSE,"Completion of MBudget"}</definedName>
    <definedName name="qwwew" localSheetId="0" hidden="1">{#N/A,#N/A,FALSE,"Completion of MBudget"}</definedName>
    <definedName name="qwwew" localSheetId="2" hidden="1">{#N/A,#N/A,FALSE,"Completion of MBudget"}</definedName>
    <definedName name="qwwew" hidden="1">{#N/A,#N/A,FALSE,"Completion of MBudget"}</definedName>
    <definedName name="R_Factor" localSheetId="0">#REF!</definedName>
    <definedName name="R_Factor" localSheetId="2">#REF!</definedName>
    <definedName name="R_Factor">#REF!</definedName>
    <definedName name="RAF" localSheetId="0">#REF!</definedName>
    <definedName name="RAF" localSheetId="2">#REF!</definedName>
    <definedName name="RAF">#REF!</definedName>
    <definedName name="range" localSheetId="2">#REF!</definedName>
    <definedName name="range">#REF!</definedName>
    <definedName name="RANGE_2_OR3D_INPUT" localSheetId="0">#REF!</definedName>
    <definedName name="RANGE_2_OR3D_INPUT" localSheetId="2">#REF!</definedName>
    <definedName name="RANGE_2_OR3D_INPUT">#REF!</definedName>
    <definedName name="rangepl" localSheetId="2">#REF!</definedName>
    <definedName name="rangepl">#REF!</definedName>
    <definedName name="raport" localSheetId="0">#REF!</definedName>
    <definedName name="raport" localSheetId="2">#REF!</definedName>
    <definedName name="raport">#REF!</definedName>
    <definedName name="ras" localSheetId="0">#REF!</definedName>
    <definedName name="ras">#REF!</definedName>
    <definedName name="Rata__marginala" localSheetId="0">#REF!</definedName>
    <definedName name="Rata__marginala">#REF!</definedName>
    <definedName name="rate">#REF!</definedName>
    <definedName name="rate_7" localSheetId="2">#REF!</definedName>
    <definedName name="rate_7">#REF!</definedName>
    <definedName name="rate_8" localSheetId="2">#REF!</definedName>
    <definedName name="rate_8">#REF!</definedName>
    <definedName name="Rate1" localSheetId="0">#REF!</definedName>
    <definedName name="Rate1" localSheetId="2">#REF!</definedName>
    <definedName name="Rate1">#REF!</definedName>
    <definedName name="Rate1_1">#N/A</definedName>
    <definedName name="Rate10" localSheetId="0">#REF!</definedName>
    <definedName name="Rate10" localSheetId="2">#REF!</definedName>
    <definedName name="Rate10">#REF!</definedName>
    <definedName name="Rate2" localSheetId="0">#REF!</definedName>
    <definedName name="Rate2" localSheetId="2">#REF!</definedName>
    <definedName name="Rate2">#REF!</definedName>
    <definedName name="Rate2_1">#N/A</definedName>
    <definedName name="Rate3" localSheetId="0">#REF!</definedName>
    <definedName name="Rate3" localSheetId="2">#REF!</definedName>
    <definedName name="Rate3">#REF!</definedName>
    <definedName name="Rate3_1">#N/A</definedName>
    <definedName name="Rate3_14" localSheetId="0">#REF!</definedName>
    <definedName name="Rate3_14" localSheetId="2">#REF!</definedName>
    <definedName name="Rate3_14">#REF!</definedName>
    <definedName name="rate4" localSheetId="0">#REF!</definedName>
    <definedName name="rate4" localSheetId="2">#REF!</definedName>
    <definedName name="rate4">#REF!</definedName>
    <definedName name="rate561" localSheetId="2">#REF!</definedName>
    <definedName name="rate561">#REF!</definedName>
    <definedName name="rate562" localSheetId="2">#REF!</definedName>
    <definedName name="rate562">#REF!</definedName>
    <definedName name="rate563" localSheetId="2">#REF!</definedName>
    <definedName name="rate563">#REF!</definedName>
    <definedName name="rate565" localSheetId="2">#REF!</definedName>
    <definedName name="rate565">#REF!</definedName>
    <definedName name="rate567" localSheetId="2">#REF!</definedName>
    <definedName name="rate567">#REF!</definedName>
    <definedName name="rate569" localSheetId="2">#REF!</definedName>
    <definedName name="rate569">#REF!</definedName>
    <definedName name="rate570" localSheetId="2">#REF!</definedName>
    <definedName name="rate570">#REF!</definedName>
    <definedName name="rate571" localSheetId="2">#REF!</definedName>
    <definedName name="rate571">#REF!</definedName>
    <definedName name="rate572" localSheetId="2">#REF!</definedName>
    <definedName name="rate572">#REF!</definedName>
    <definedName name="rate573" localSheetId="2">#REF!</definedName>
    <definedName name="rate573">#REF!</definedName>
    <definedName name="rate574" localSheetId="2">#REF!</definedName>
    <definedName name="rate574">#REF!</definedName>
    <definedName name="rate575" localSheetId="2">#REF!</definedName>
    <definedName name="rate575">#REF!</definedName>
    <definedName name="rate576" localSheetId="2">#REF!</definedName>
    <definedName name="rate576">#REF!</definedName>
    <definedName name="rate577" localSheetId="2">#REF!</definedName>
    <definedName name="rate577">#REF!</definedName>
    <definedName name="rate578" localSheetId="2">#REF!</definedName>
    <definedName name="rate578">#REF!</definedName>
    <definedName name="ratechk">#REF!</definedName>
    <definedName name="Rates30" localSheetId="2">#REF!</definedName>
    <definedName name="Rates30">#REF!</definedName>
    <definedName name="Rates90" localSheetId="2">#REF!</definedName>
    <definedName name="Rates90">#REF!</definedName>
    <definedName name="Rates901" localSheetId="2">#REF!</definedName>
    <definedName name="Rates901">#REF!</definedName>
    <definedName name="ratesprint">#REF!</definedName>
    <definedName name="RateZ" localSheetId="2">#REF!</definedName>
    <definedName name="RateZ">#REF!</definedName>
    <definedName name="RateZ_1" localSheetId="0">#REF!</definedName>
    <definedName name="RateZ_1" localSheetId="2">#REF!</definedName>
    <definedName name="RateZ_1">#REF!</definedName>
    <definedName name="Raw_sun" localSheetId="0">#REF!</definedName>
    <definedName name="Raw_sun">#REF!</definedName>
    <definedName name="Raw_yst" localSheetId="0">#REF!</definedName>
    <definedName name="Raw_yst">#REF!</definedName>
    <definedName name="RawData">#REF!</definedName>
    <definedName name="RawData_1">#N/A</definedName>
    <definedName name="RawHeader" localSheetId="0">#REF!</definedName>
    <definedName name="RawHeader" localSheetId="2">#REF!</definedName>
    <definedName name="RawHeader">#REF!</definedName>
    <definedName name="RawHeader_1">#N/A</definedName>
    <definedName name="RawWA" localSheetId="0">#REF!</definedName>
    <definedName name="RawWA" localSheetId="2">#REF!</definedName>
    <definedName name="RawWA">#REF!</definedName>
    <definedName name="RCArea" localSheetId="0" hidden="1">#REF!</definedName>
    <definedName name="RCArea" localSheetId="2" hidden="1">#REF!</definedName>
    <definedName name="RCArea" hidden="1">#REF!</definedName>
    <definedName name="RCN">#REF!</definedName>
    <definedName name="re" localSheetId="0">#REF!</definedName>
    <definedName name="re" localSheetId="2">#REF!</definedName>
    <definedName name="re">#REF!</definedName>
    <definedName name="READJ1INF" localSheetId="2">#REF!</definedName>
    <definedName name="READJ1INF">#REF!</definedName>
    <definedName name="READJ22ADJ">#REF!</definedName>
    <definedName name="READJ2ADJ">#REF!</definedName>
    <definedName name="REALIZAT" localSheetId="2">#REF!</definedName>
    <definedName name="REALIZAT">#REF!</definedName>
    <definedName name="rec" localSheetId="2">#REF!</definedName>
    <definedName name="rec">#REF!</definedName>
    <definedName name="Receivables_from_affiliates" localSheetId="0">#REF!</definedName>
    <definedName name="Receivables_from_affiliates" localSheetId="2">#REF!</definedName>
    <definedName name="Receivables_from_affiliates">#REF!</definedName>
    <definedName name="reconciliation" localSheetId="2">#REF!</definedName>
    <definedName name="reconciliation">#REF!</definedName>
    <definedName name="RecordedAuditDifferences" localSheetId="0">#REF!</definedName>
    <definedName name="RecordedAuditDifferences" localSheetId="2">#REF!</definedName>
    <definedName name="RecordedAuditDifferences">#REF!</definedName>
    <definedName name="RED" localSheetId="2">#REF!</definedName>
    <definedName name="RED">#REF!</definedName>
    <definedName name="REGULAR_HOURS" localSheetId="2">#REF!</definedName>
    <definedName name="REGULAR_HOURS">#REF!</definedName>
    <definedName name="reimbursm" localSheetId="2">#REF!</definedName>
    <definedName name="reimbursm">#REF!</definedName>
    <definedName name="REINF11INF" localSheetId="0">#REF!</definedName>
    <definedName name="REINF11INF" localSheetId="2">#REF!</definedName>
    <definedName name="REINF11INF">#REF!</definedName>
    <definedName name="release1" localSheetId="0">#REF!</definedName>
    <definedName name="release1" localSheetId="2">#REF!</definedName>
    <definedName name="release1">#REF!</definedName>
    <definedName name="release1_7" localSheetId="0">#REF!</definedName>
    <definedName name="release1_7" localSheetId="2">#REF!</definedName>
    <definedName name="release1_7">#REF!</definedName>
    <definedName name="release1_8" localSheetId="0">#REF!</definedName>
    <definedName name="release1_8" localSheetId="2">#REF!</definedName>
    <definedName name="release1_8">#REF!</definedName>
    <definedName name="release2" localSheetId="0">#REF!</definedName>
    <definedName name="release2" localSheetId="2">#REF!</definedName>
    <definedName name="release2">#REF!</definedName>
    <definedName name="release2_7" localSheetId="0">#REF!</definedName>
    <definedName name="release2_7" localSheetId="2">#REF!</definedName>
    <definedName name="release2_7">#REF!</definedName>
    <definedName name="release2_8" localSheetId="2">#REF!</definedName>
    <definedName name="release2_8">#REF!</definedName>
    <definedName name="release3" localSheetId="2">#REF!</definedName>
    <definedName name="release3">#REF!</definedName>
    <definedName name="release3_7" localSheetId="2">#REF!</definedName>
    <definedName name="release3_7">#REF!</definedName>
    <definedName name="release3_8" localSheetId="2">#REF!</definedName>
    <definedName name="release3_8">#REF!</definedName>
    <definedName name="renewalCOMMrate" localSheetId="2">#REF!</definedName>
    <definedName name="renewalCOMMrate">#REF!</definedName>
    <definedName name="renewalCOMMrate_7" localSheetId="2">#REF!</definedName>
    <definedName name="renewalCOMMrate_7">#REF!</definedName>
    <definedName name="renewalCOMMrate_8" localSheetId="2">#REF!</definedName>
    <definedName name="renewalCOMMrate_8">#REF!</definedName>
    <definedName name="renewalTERM" localSheetId="2">#REF!</definedName>
    <definedName name="renewalTERM">#REF!</definedName>
    <definedName name="renewalTERM_7" localSheetId="2">#REF!</definedName>
    <definedName name="renewalTERM_7">#REF!</definedName>
    <definedName name="renewalTERM_8" localSheetId="2">#REF!</definedName>
    <definedName name="renewalTERM_8">#REF!</definedName>
    <definedName name="RentReviewTable" localSheetId="0">#REF!</definedName>
    <definedName name="RentReviewTable" localSheetId="2">#REF!</definedName>
    <definedName name="RentReviewTable">#REF!</definedName>
    <definedName name="RENTROLL" localSheetId="0">#REF!</definedName>
    <definedName name="RENTROLL">#REF!</definedName>
    <definedName name="ReplaCN">#REF!</definedName>
    <definedName name="Repo_Adj_01" localSheetId="2">#REF!</definedName>
    <definedName name="Repo_Adj_01">#REF!</definedName>
    <definedName name="Report_Date" localSheetId="2">#REF!</definedName>
    <definedName name="Report_Date">#REF!</definedName>
    <definedName name="reportpldetail" localSheetId="2">#REF!</definedName>
    <definedName name="reportpldetail">#REF!</definedName>
    <definedName name="ReproCN">#REF!</definedName>
    <definedName name="REPS_BUCHAREST" localSheetId="2">#REF!</definedName>
    <definedName name="REPS_BUCHAREST">#REF!</definedName>
    <definedName name="Residual_difference" localSheetId="0">#REF!</definedName>
    <definedName name="Residual_difference" localSheetId="2">#REF!</definedName>
    <definedName name="Residual_difference">#REF!</definedName>
    <definedName name="reslt_fra">#REF!</definedName>
    <definedName name="Restated_MROL" localSheetId="0">#REF!</definedName>
    <definedName name="Restated_MROL">#REF!</definedName>
    <definedName name="RET1ADJ" localSheetId="0">#REF!</definedName>
    <definedName name="RET1ADJ">#REF!</definedName>
    <definedName name="RET1INF">#REF!</definedName>
    <definedName name="RET1STA">#REF!</definedName>
    <definedName name="RETOTALSTA">#REF!</definedName>
    <definedName name="RETOTALSTA1">#REF!</definedName>
    <definedName name="rev">#REF!</definedName>
    <definedName name="Revenuesnotes">#REF!</definedName>
    <definedName name="rgthsrjsyj"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rgthsrjsyj"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rgthsrjsyj"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RID" localSheetId="2">#REF!</definedName>
    <definedName name="RID">#REF!</definedName>
    <definedName name="ritenute" localSheetId="0">#REF!</definedName>
    <definedName name="ritenute" localSheetId="2">#REF!</definedName>
    <definedName name="ritenute">#REF!</definedName>
    <definedName name="ritenute_1">#N/A</definedName>
    <definedName name="RIZOIU_DRAGOS" localSheetId="0">#REF!</definedName>
    <definedName name="RIZOIU_DRAGOS" localSheetId="2">#REF!</definedName>
    <definedName name="RIZOIU_DRAGOS">#REF!</definedName>
    <definedName name="RM_Cost_DN" localSheetId="0">#REF!</definedName>
    <definedName name="RM_Cost_DN" localSheetId="2">#REF!</definedName>
    <definedName name="RM_Cost_DN">#REF!</definedName>
    <definedName name="RM_Cost_DN_1">#N/A</definedName>
    <definedName name="RM_Cost_DO" localSheetId="0">#REF!</definedName>
    <definedName name="RM_Cost_DO" localSheetId="2">#REF!</definedName>
    <definedName name="RM_Cost_DO">#REF!</definedName>
    <definedName name="RM_Cost_DO_1">#N/A</definedName>
    <definedName name="RM_Cost_EN" localSheetId="0">#REF!</definedName>
    <definedName name="RM_Cost_EN" localSheetId="2">#REF!</definedName>
    <definedName name="RM_Cost_EN">#REF!</definedName>
    <definedName name="RM_Cost_EN_1">#N/A</definedName>
    <definedName name="RM_Cost_EO" localSheetId="0">#REF!</definedName>
    <definedName name="RM_Cost_EO" localSheetId="2">#REF!</definedName>
    <definedName name="RM_Cost_EO">#REF!</definedName>
    <definedName name="RM_Cost_EO_1">#N/A</definedName>
    <definedName name="RM_Cost_Total" localSheetId="0">#REF!</definedName>
    <definedName name="RM_Cost_Total" localSheetId="2">#REF!</definedName>
    <definedName name="RM_Cost_Total">#REF!</definedName>
    <definedName name="RM_Cost_Total_1">#N/A</definedName>
    <definedName name="rom" localSheetId="0">#REF!</definedName>
    <definedName name="rom" localSheetId="2">#REF!</definedName>
    <definedName name="rom">#REF!</definedName>
    <definedName name="ROSIORU_CRISTIAN" localSheetId="0">#REF!</definedName>
    <definedName name="ROSIORU_CRISTIAN" localSheetId="2">#REF!</definedName>
    <definedName name="ROSIORU_CRISTIAN">#REF!</definedName>
    <definedName name="round">1</definedName>
    <definedName name="ROUNDTABLE">#REF!</definedName>
    <definedName name="rp_fnl1" localSheetId="0" hidden="1">{"AS",#N/A,FALSE,"Dec_BS_Fnl";"LIAB",#N/A,FALSE,"Dec_BS_Fnl"}</definedName>
    <definedName name="rp_fnl1" localSheetId="2" hidden="1">{"AS",#N/A,FALSE,"Dec_BS_Fnl";"LIAB",#N/A,FALSE,"Dec_BS_Fnl"}</definedName>
    <definedName name="rp_fnl1" hidden="1">{"AS",#N/A,FALSE,"Dec_BS_Fnl";"LIAB",#N/A,FALSE,"Dec_BS_Fnl"}</definedName>
    <definedName name="RPB" localSheetId="2">#REF!</definedName>
    <definedName name="RPB">#REF!</definedName>
    <definedName name="rptmult">#REF!</definedName>
    <definedName name="RR" localSheetId="0">#REF!</definedName>
    <definedName name="RR" localSheetId="2">#REF!</definedName>
    <definedName name="RR">#REF!</definedName>
    <definedName name="rr_7" localSheetId="0">#REF!</definedName>
    <definedName name="rr_7" localSheetId="2">#REF!</definedName>
    <definedName name="rr_7">#REF!</definedName>
    <definedName name="rr_8" localSheetId="0">#REF!</definedName>
    <definedName name="rr_8">#REF!</definedName>
    <definedName name="rrehe" localSheetId="0" hidden="1">{"Tages_D",#N/A,FALSE,"Tagesbericht";"Tages_PL",#N/A,FALSE,"Tagesbericht"}</definedName>
    <definedName name="rrehe" localSheetId="2" hidden="1">{"Tages_D",#N/A,FALSE,"Tagesbericht";"Tages_PL",#N/A,FALSE,"Tagesbericht"}</definedName>
    <definedName name="rrehe" hidden="1">{"Tages_D",#N/A,FALSE,"Tagesbericht";"Tages_PL",#N/A,FALSE,"Tagesbericht"}</definedName>
    <definedName name="rrr" localSheetId="2">#REF!</definedName>
    <definedName name="rrr">#REF!</definedName>
    <definedName name="rrt" localSheetId="0" hidden="1">{"Exp",#N/A,FALSE,"Technical";"Sal",#N/A,FALSE,"Technical";"Sum",#N/A,FALSE,"Technical"}</definedName>
    <definedName name="rrt" localSheetId="2" hidden="1">{"Exp",#N/A,FALSE,"Technical";"Sal",#N/A,FALSE,"Technical";"Sum",#N/A,FALSE,"Technical"}</definedName>
    <definedName name="rrt" hidden="1">{"Exp",#N/A,FALSE,"Technical";"Sal",#N/A,FALSE,"Technical";"Sum",#N/A,FALSE,"Technical"}</definedName>
    <definedName name="rsreur0310" localSheetId="2">#REF!</definedName>
    <definedName name="rsreur0310">#REF!</definedName>
    <definedName name="rsreur1209" localSheetId="2">#REF!</definedName>
    <definedName name="rsreur1209">#REF!</definedName>
    <definedName name="rsrfin7" localSheetId="2">#REF!</definedName>
    <definedName name="rsrfin7">#REF!</definedName>
    <definedName name="rsrfin8" localSheetId="2">#REF!</definedName>
    <definedName name="rsrfin8">#REF!</definedName>
    <definedName name="rsrmed0310" localSheetId="2">#REF!</definedName>
    <definedName name="rsrmed0310">#REF!</definedName>
    <definedName name="rsrmed1209" localSheetId="2">#REF!</definedName>
    <definedName name="rsrmed1209">#REF!</definedName>
    <definedName name="RTHREE">#REF!</definedName>
    <definedName name="rtrr" localSheetId="0" hidden="1">{"Tages_D",#N/A,FALSE,"Tagesbericht";"Tages_PL",#N/A,FALSE,"Tagesbericht"}</definedName>
    <definedName name="rtrr" localSheetId="2" hidden="1">{"Tages_D",#N/A,FALSE,"Tagesbericht";"Tages_PL",#N/A,FALSE,"Tagesbericht"}</definedName>
    <definedName name="rtrr" hidden="1">{"Tages_D",#N/A,FALSE,"Tagesbericht";"Tages_PL",#N/A,FALSE,"Tagesbericht"}</definedName>
    <definedName name="RUL">#REF!</definedName>
    <definedName name="rulajpl" localSheetId="2">#REF!</definedName>
    <definedName name="rulajpl">#REF!</definedName>
    <definedName name="RULF">#REF!</definedName>
    <definedName name="RULN">#REF!</definedName>
    <definedName name="RULw">#REF!</definedName>
    <definedName name="rv" localSheetId="2">#REF!</definedName>
    <definedName name="rv">#REF!</definedName>
    <definedName name="Rwvu.CapersView." localSheetId="2" hidden="1">#REF!</definedName>
    <definedName name="Rwvu.CapersView." hidden="1">#REF!</definedName>
    <definedName name="Rwvu.Japan_Capers_Ed_Pub." localSheetId="2" hidden="1">#REF!</definedName>
    <definedName name="Rwvu.Japan_Capers_Ed_Pub." hidden="1">#REF!</definedName>
    <definedName name="Rwvu.KJP_CC." localSheetId="2" hidden="1">#REF!</definedName>
    <definedName name="Rwvu.KJP_CC." hidden="1">#REF!</definedName>
    <definedName name="s"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s">#REF!</definedName>
    <definedName name="S_AcctDes" localSheetId="0">#REF!</definedName>
    <definedName name="S_AcctDes" localSheetId="2">#REF!</definedName>
    <definedName name="S_AcctDes">#REF!</definedName>
    <definedName name="S_Adjust" localSheetId="0">#REF!</definedName>
    <definedName name="S_Adjust" localSheetId="2">#REF!</definedName>
    <definedName name="S_Adjust">#REF!</definedName>
    <definedName name="S_Adjust_Data" localSheetId="2">#REF!</definedName>
    <definedName name="S_Adjust_Data">#REF!</definedName>
    <definedName name="S_Adjust_GT" localSheetId="0">#REF!</definedName>
    <definedName name="S_Adjust_GT" localSheetId="2">#REF!</definedName>
    <definedName name="S_Adjust_GT">#REF!</definedName>
    <definedName name="S_AJE_Tot" localSheetId="0">#REF!</definedName>
    <definedName name="S_AJE_Tot">#REF!</definedName>
    <definedName name="S_AJE_Tot_Data" localSheetId="2">#REF!</definedName>
    <definedName name="S_AJE_Tot_Data">#REF!</definedName>
    <definedName name="S_AJE_Tot_GT" localSheetId="0">#REF!</definedName>
    <definedName name="S_AJE_Tot_GT" localSheetId="2">#REF!</definedName>
    <definedName name="S_AJE_Tot_GT">#REF!</definedName>
    <definedName name="S_CompNum" localSheetId="0">#REF!</definedName>
    <definedName name="S_CompNum">#REF!</definedName>
    <definedName name="S_CY_Beg" localSheetId="0">#REF!</definedName>
    <definedName name="S_CY_Beg">#REF!</definedName>
    <definedName name="S_CY_Beg_Data" localSheetId="2">#REF!</definedName>
    <definedName name="S_CY_Beg_Data">#REF!</definedName>
    <definedName name="S_CY_Beg_GT" localSheetId="0">#REF!</definedName>
    <definedName name="S_CY_Beg_GT" localSheetId="2">#REF!</definedName>
    <definedName name="S_CY_Beg_GT">#REF!</definedName>
    <definedName name="S_CY_End" localSheetId="0">#REF!</definedName>
    <definedName name="S_CY_End">#REF!</definedName>
    <definedName name="S_CY_End_Data" localSheetId="2">#REF!</definedName>
    <definedName name="S_CY_End_Data">#REF!</definedName>
    <definedName name="S_CY_End_GT" localSheetId="0">#REF!</definedName>
    <definedName name="S_CY_End_GT" localSheetId="2">#REF!</definedName>
    <definedName name="S_CY_End_GT">#REF!</definedName>
    <definedName name="S_Diff_Amt" localSheetId="0">#REF!</definedName>
    <definedName name="S_Diff_Amt">#REF!</definedName>
    <definedName name="S_Diff_Pct" localSheetId="0">#REF!</definedName>
    <definedName name="S_Diff_Pct">#REF!</definedName>
    <definedName name="S_GrpNum">#REF!</definedName>
    <definedName name="S_Headings">#REF!</definedName>
    <definedName name="S_KeyValue">#REF!</definedName>
    <definedName name="S_PY_End">#REF!</definedName>
    <definedName name="S_PY_End_Data" localSheetId="2">#REF!</definedName>
    <definedName name="S_PY_End_Data">#REF!</definedName>
    <definedName name="S_PY_End_GT" localSheetId="0">#REF!</definedName>
    <definedName name="S_PY_End_GT" localSheetId="2">#REF!</definedName>
    <definedName name="S_PY_End_GT">#REF!</definedName>
    <definedName name="S_RJE_Tot" localSheetId="0">#REF!</definedName>
    <definedName name="S_RJE_Tot">#REF!</definedName>
    <definedName name="S_RJE_Tot_Data" localSheetId="2">#REF!</definedName>
    <definedName name="S_RJE_Tot_Data">#REF!</definedName>
    <definedName name="S_RJE_Tot_GT" localSheetId="0">#REF!</definedName>
    <definedName name="S_RJE_Tot_GT" localSheetId="2">#REF!</definedName>
    <definedName name="S_RJE_Tot_GT">#REF!</definedName>
    <definedName name="S_RowNum" localSheetId="0">#REF!</definedName>
    <definedName name="S_RowNum">#REF!</definedName>
    <definedName name="sadfasfasdf" localSheetId="0" hidden="1">{#N/A,#N/A,FALSE,"Completion of MBudget"}</definedName>
    <definedName name="sadfasfasdf" localSheetId="2" hidden="1">{#N/A,#N/A,FALSE,"Completion of MBudget"}</definedName>
    <definedName name="sadfasfasdf" hidden="1">{#N/A,#N/A,FALSE,"Completion of MBudget"}</definedName>
    <definedName name="Sales_DN" localSheetId="0">#REF!</definedName>
    <definedName name="Sales_DN" localSheetId="2">#REF!</definedName>
    <definedName name="Sales_DN">#REF!</definedName>
    <definedName name="Sales_DN_1">#N/A</definedName>
    <definedName name="Sales_DO" localSheetId="0">#REF!</definedName>
    <definedName name="Sales_DO" localSheetId="2">#REF!</definedName>
    <definedName name="Sales_DO">#REF!</definedName>
    <definedName name="Sales_DO_1">#N/A</definedName>
    <definedName name="Sales_EN" localSheetId="0">#REF!</definedName>
    <definedName name="Sales_EN" localSheetId="2">#REF!</definedName>
    <definedName name="Sales_EN">#REF!</definedName>
    <definedName name="Sales_EN_1">#N/A</definedName>
    <definedName name="Sales_EO" localSheetId="0">#REF!</definedName>
    <definedName name="Sales_EO" localSheetId="2">#REF!</definedName>
    <definedName name="Sales_EO">#REF!</definedName>
    <definedName name="Sales_EO_1">#N/A</definedName>
    <definedName name="Sales_to_related_parties" localSheetId="0">#REF!</definedName>
    <definedName name="Sales_to_related_parties" localSheetId="2">#REF!</definedName>
    <definedName name="Sales_to_related_parties">#REF!</definedName>
    <definedName name="Sales_Total" localSheetId="0">#REF!</definedName>
    <definedName name="Sales_Total" localSheetId="2">#REF!</definedName>
    <definedName name="Sales_Total">#REF!</definedName>
    <definedName name="Sales_Total_1">#N/A</definedName>
    <definedName name="SALES_UNITS_DN" localSheetId="0">#REF!</definedName>
    <definedName name="SALES_UNITS_DN" localSheetId="2">#REF!</definedName>
    <definedName name="SALES_UNITS_DN">#REF!</definedName>
    <definedName name="SALES_UNITS_DN_1">#N/A</definedName>
    <definedName name="SALES_UNITS_DO" localSheetId="0">#REF!</definedName>
    <definedName name="SALES_UNITS_DO" localSheetId="2">#REF!</definedName>
    <definedName name="SALES_UNITS_DO">#REF!</definedName>
    <definedName name="SALES_UNITS_DO_1">#N/A</definedName>
    <definedName name="SALES_UNITS_EN" localSheetId="0">#REF!</definedName>
    <definedName name="SALES_UNITS_EN" localSheetId="2">#REF!</definedName>
    <definedName name="SALES_UNITS_EN">#REF!</definedName>
    <definedName name="SALES_UNITS_EN_1">#N/A</definedName>
    <definedName name="SALES_UNITS_EO" localSheetId="0">#REF!</definedName>
    <definedName name="SALES_UNITS_EO" localSheetId="2">#REF!</definedName>
    <definedName name="SALES_UNITS_EO">#REF!</definedName>
    <definedName name="SALES_UNITS_EO_1">#N/A</definedName>
    <definedName name="Salesgeo1">OFFSET(#REF!,0,0,#REF!,1)</definedName>
    <definedName name="Salesgeo10">OFFSET(#REF!,0,0,#REF!,1)</definedName>
    <definedName name="Salesgeo11">OFFSET(#REF!,0,0,#REF!,1)</definedName>
    <definedName name="Salesgeo2">OFFSET(#REF!,0,0,#REF!,1)</definedName>
    <definedName name="Salesgeo3">OFFSET(#REF!,0,0,#REF!,1)</definedName>
    <definedName name="Salesgeo4">OFFSET(#REF!,0,0,#REF!,1)</definedName>
    <definedName name="Salesgeo5">OFFSET(#REF!,0,0,#REF!,1)</definedName>
    <definedName name="Salesgeo6">OFFSET(#REF!,0,0,#REF!,1)</definedName>
    <definedName name="Salesgeo7">OFFSET(#REF!,0,0,#REF!,1)</definedName>
    <definedName name="Salesgeo8">OFFSET(#REF!,0,0,#REF!,1)</definedName>
    <definedName name="Salesgeo9">OFFSET(#REF!,0,0,#REF!,1)</definedName>
    <definedName name="Salesprod1">OFFSET(#REF!,0,0,#REF!,1)</definedName>
    <definedName name="Salesprod10">OFFSET(#REF!,0,0,#REF!,1)</definedName>
    <definedName name="Salesprod11">OFFSET(#REF!,0,0,#REF!,1)</definedName>
    <definedName name="SalesProd2">OFFSET(#REF!,0,0,#REF!,1)</definedName>
    <definedName name="SalesProd3">OFFSET(#REF!,0,0,#REF!,1)</definedName>
    <definedName name="SalesProd4">OFFSET(#REF!,0,0,#REF!,1)</definedName>
    <definedName name="Salesprod5">OFFSET(#REF!,0,0,#REF!,1)</definedName>
    <definedName name="Salesprod6">OFFSET(#REF!,0,0,#REF!,1)</definedName>
    <definedName name="Salesprod7">OFFSET(#REF!,0,0,#REF!,1)</definedName>
    <definedName name="SalesProd8">OFFSET(#REF!,0,0,#REF!,1)</definedName>
    <definedName name="Salesprod9">OFFSET(#REF!,0,0,#REF!,1)</definedName>
    <definedName name="SANATATE" localSheetId="2">#REF!</definedName>
    <definedName name="SANATATE">#REF!</definedName>
    <definedName name="SAPBEXhrIndnt" hidden="1">1</definedName>
    <definedName name="SAPBEXrevision" localSheetId="2" hidden="1">26</definedName>
    <definedName name="SAPBEXrevision" hidden="1">1</definedName>
    <definedName name="SAPBEXsysID" localSheetId="2" hidden="1">"PB1"</definedName>
    <definedName name="SAPBEXsysID" hidden="1">"BWP"</definedName>
    <definedName name="SAPBEXwbID" localSheetId="2" hidden="1">"1JXDVYUH2IUBNEQH2MRBRP63P"</definedName>
    <definedName name="SAPBEXwbID" hidden="1">"2FKTNZU8CL5W06GBYBJZEC48Z"</definedName>
    <definedName name="SAPFuncF4Help" localSheetId="0" hidden="1">Main.SAPF4Help()</definedName>
    <definedName name="SAPFuncF4Help" localSheetId="2" hidden="1">Main.SAPF4Help()</definedName>
    <definedName name="SAPFuncF4Help" hidden="1">Main.SAPF4Help()</definedName>
    <definedName name="sas" localSheetId="2">#REF!</definedName>
    <definedName name="sas">#REF!</definedName>
    <definedName name="SC" localSheetId="2">#REF!</definedName>
    <definedName name="SC">#REF!</definedName>
    <definedName name="scacvsa" localSheetId="2">#REF!</definedName>
    <definedName name="scacvsa">#REF!</definedName>
    <definedName name="scavc" localSheetId="2">#REF!</definedName>
    <definedName name="scavc">#REF!</definedName>
    <definedName name="Scen" localSheetId="0">#REF!</definedName>
    <definedName name="Scen" localSheetId="2">#REF!</definedName>
    <definedName name="Scen">#REF!</definedName>
    <definedName name="Scenarios" localSheetId="2">#REF!</definedName>
    <definedName name="Scenarios">#REF!</definedName>
    <definedName name="SCENBUD" localSheetId="2">#REF!</definedName>
    <definedName name="SCENBUD">#REF!</definedName>
    <definedName name="SCENFC1" localSheetId="2">#REF!</definedName>
    <definedName name="SCENFC1">#REF!</definedName>
    <definedName name="SCHFRE" localSheetId="2">#REF!</definedName>
    <definedName name="SCHFRE">#REF!</definedName>
    <definedName name="sdfasfda" localSheetId="0" hidden="1">{"Mnth_D_YTDA",#N/A,FALSE,"YTD_Calc";"Mnth_D_YTDA",#N/A,FALSE,"YTD_Calc";"YTD_Lei",#N/A,FALSE,"Mnth_Calc";"Mnth_Lei",#N/A,FALSE,"Mnth_Calc";"Diff_M",#N/A,FALSE,"Difference";"Diff_Cumm",#N/A,FALSE,"Difference";"Mnth_D_M",#N/A,FALSE,"Mnth_Calc"}</definedName>
    <definedName name="sdfasfda" localSheetId="2" hidden="1">{"Mnth_D_YTDA",#N/A,FALSE,"YTD_Calc";"Mnth_D_YTDA",#N/A,FALSE,"YTD_Calc";"YTD_Lei",#N/A,FALSE,"Mnth_Calc";"Mnth_Lei",#N/A,FALSE,"Mnth_Calc";"Diff_M",#N/A,FALSE,"Difference";"Diff_Cumm",#N/A,FALSE,"Difference";"Mnth_D_M",#N/A,FALSE,"Mnth_Calc"}</definedName>
    <definedName name="sdfasfda" hidden="1">{"Mnth_D_YTDA",#N/A,FALSE,"YTD_Calc";"Mnth_D_YTDA",#N/A,FALSE,"YTD_Calc";"YTD_Lei",#N/A,FALSE,"Mnth_Calc";"Mnth_Lei",#N/A,FALSE,"Mnth_Calc";"Diff_M",#N/A,FALSE,"Difference";"Diff_Cumm",#N/A,FALSE,"Difference";"Mnth_D_M",#N/A,FALSE,"Mnth_Calc"}</definedName>
    <definedName name="sdfg" localSheetId="2">#REF!</definedName>
    <definedName name="sdfg">#REF!</definedName>
    <definedName name="sdfgdsfkgsdmkf" localSheetId="0" hidden="1">{#N/A,#N/A,FALSE,"Completion of MBudget"}</definedName>
    <definedName name="sdfgdsfkgsdmkf" localSheetId="2" hidden="1">{#N/A,#N/A,FALSE,"Completion of MBudget"}</definedName>
    <definedName name="sdfgdsfkgsdmkf" hidden="1">{#N/A,#N/A,FALSE,"Completion of MBudget"}</definedName>
    <definedName name="sdfgsdfbsdf" localSheetId="0" hidden="1">{#N/A,#N/A,FALSE,"Completion of MBudget"}</definedName>
    <definedName name="sdfgsdfbsdf" localSheetId="2" hidden="1">{#N/A,#N/A,FALSE,"Completion of MBudget"}</definedName>
    <definedName name="sdfgsdfbsdf" hidden="1">{#N/A,#N/A,FALSE,"Completion of MBudget"}</definedName>
    <definedName name="sdfs" localSheetId="0">#REF!</definedName>
    <definedName name="sdfs" localSheetId="2">#REF!</definedName>
    <definedName name="sdfs">#REF!</definedName>
    <definedName name="sdfsdf" localSheetId="0">#REF!</definedName>
    <definedName name="sdfsdf" localSheetId="2">#REF!</definedName>
    <definedName name="sdfsdf">#REF!</definedName>
    <definedName name="sdfsdfsdgf" localSheetId="0" hidden="1">{#N/A,#N/A,FALSE,"Completion of MBudget"}</definedName>
    <definedName name="sdfsdfsdgf" localSheetId="2" hidden="1">{#N/A,#N/A,FALSE,"Completion of MBudget"}</definedName>
    <definedName name="sdfsdfsdgf" hidden="1">{#N/A,#N/A,FALSE,"Completion of MBudget"}</definedName>
    <definedName name="Seattle_boxes" localSheetId="2">#REF!</definedName>
    <definedName name="Seattle_boxes">#REF!</definedName>
    <definedName name="Seattle_decision" localSheetId="2">#REF!</definedName>
    <definedName name="Seattle_decision">#REF!</definedName>
    <definedName name="SECURITIES" localSheetId="0">#REF!</definedName>
    <definedName name="SECURITIES" localSheetId="2">#REF!</definedName>
    <definedName name="SECURITIES">#REF!</definedName>
    <definedName name="Security" localSheetId="2">#REF!</definedName>
    <definedName name="Security">#REF!</definedName>
    <definedName name="sek" localSheetId="0">#REF!</definedName>
    <definedName name="sek" localSheetId="2">#REF!</definedName>
    <definedName name="sek">#REF!</definedName>
    <definedName name="SEK_TC" localSheetId="0">#REF!</definedName>
    <definedName name="SEK_TC">#REF!</definedName>
    <definedName name="SEK_TM" localSheetId="0">#REF!</definedName>
    <definedName name="SEK_TM">#REF!</definedName>
    <definedName name="SEK_TM01">#REF!</definedName>
    <definedName name="SEK_TMB">#REF!</definedName>
    <definedName name="SEK_TO">#REF!</definedName>
    <definedName name="sencount" hidden="1">1</definedName>
    <definedName name="sep" localSheetId="2">#REF!</definedName>
    <definedName name="Sep">#REF!</definedName>
    <definedName name="Sep_c" localSheetId="2">#REF!</definedName>
    <definedName name="Sep_c">#REF!</definedName>
    <definedName name="Sep_d" localSheetId="2">#REF!</definedName>
    <definedName name="Sep_d">#REF!</definedName>
    <definedName name="Sep00" localSheetId="0">#REF!</definedName>
    <definedName name="Sep00" localSheetId="2">#REF!</definedName>
    <definedName name="Sep00">#REF!</definedName>
    <definedName name="serv" localSheetId="2">#REF!</definedName>
    <definedName name="serv">#REF!</definedName>
    <definedName name="Service" localSheetId="2">#REF!</definedName>
    <definedName name="Service">#REF!</definedName>
    <definedName name="set" localSheetId="0" hidden="1">#REF!</definedName>
    <definedName name="set" localSheetId="2" hidden="1">#REF!</definedName>
    <definedName name="set" hidden="1">#REF!</definedName>
    <definedName name="SFD" localSheetId="0">#REF!</definedName>
    <definedName name="SFD">#REF!</definedName>
    <definedName name="SFV" localSheetId="0">#REF!</definedName>
    <definedName name="SFV" localSheetId="2">#REF!</definedName>
    <definedName name="SFV">#REF!</definedName>
    <definedName name="sfze" localSheetId="0" hidden="1">{#N/A,#N/A,FALSE,"Contribution Analysis"}</definedName>
    <definedName name="sfze" localSheetId="2" hidden="1">{#N/A,#N/A,FALSE,"Contribution Analysis"}</definedName>
    <definedName name="sfze" hidden="1">{#N/A,#N/A,FALSE,"Contribution Analysis"}</definedName>
    <definedName name="SG_UK">#REF!</definedName>
    <definedName name="SGPS">#REF!</definedName>
    <definedName name="shareholder_loans_payable_maturity" localSheetId="2">#REF!</definedName>
    <definedName name="shareholder_loans_payable_maturity">#REF!</definedName>
    <definedName name="Shareholder_loans_receivable_maturity" localSheetId="2">#REF!</definedName>
    <definedName name="Shareholder_loans_receivable_maturity">#REF!</definedName>
    <definedName name="SHEET1" localSheetId="0" hidden="1">#REF!</definedName>
    <definedName name="SHEET1" localSheetId="2" hidden="1">#REF!</definedName>
    <definedName name="SHEET1" hidden="1">#REF!</definedName>
    <definedName name="Shipments" localSheetId="2">#REF!</definedName>
    <definedName name="Shipments">#REF!</definedName>
    <definedName name="Shipped_from_plants" localSheetId="2">#REF!</definedName>
    <definedName name="Shipped_from_plants">#REF!</definedName>
    <definedName name="Shipped_to_warehouses" localSheetId="2">#REF!</definedName>
    <definedName name="Shipped_to_warehouses">#REF!</definedName>
    <definedName name="shit" localSheetId="0" hidden="1">{#N/A,#N/A,FALSE,"Aging Summary";#N/A,#N/A,FALSE,"Ratio Analysis";#N/A,#N/A,FALSE,"Test 120 Day Accts";#N/A,#N/A,FALSE,"Tickmarks"}</definedName>
    <definedName name="shit" localSheetId="2"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localSheetId="2" hidden="1">{#N/A,#N/A,FALSE,"Aging Summary";#N/A,#N/A,FALSE,"Ratio Analysis";#N/A,#N/A,FALSE,"Test 120 Day Accts";#N/A,#N/A,FALSE,"Tickmarks"}</definedName>
    <definedName name="shit1" hidden="1">{#N/A,#N/A,FALSE,"Aging Summary";#N/A,#N/A,FALSE,"Ratio Analysis";#N/A,#N/A,FALSE,"Test 120 Day Accts";#N/A,#N/A,FALSE,"Tickmarks"}</definedName>
    <definedName name="shit11" localSheetId="0" hidden="1">{#N/A,#N/A,FALSE,"Aging Summary";#N/A,#N/A,FALSE,"Ratio Analysis";#N/A,#N/A,FALSE,"Test 120 Day Accts";#N/A,#N/A,FALSE,"Tickmarks"}</definedName>
    <definedName name="shit11" localSheetId="2" hidden="1">{#N/A,#N/A,FALSE,"Aging Summary";#N/A,#N/A,FALSE,"Ratio Analysis";#N/A,#N/A,FALSE,"Test 120 Day Accts";#N/A,#N/A,FALSE,"Tickmarks"}</definedName>
    <definedName name="shit11" hidden="1">{#N/A,#N/A,FALSE,"Aging Summary";#N/A,#N/A,FALSE,"Ratio Analysis";#N/A,#N/A,FALSE,"Test 120 Day Accts";#N/A,#N/A,FALSE,"Tickmarks"}</definedName>
    <definedName name="shit2" localSheetId="0" hidden="1">{#N/A,#N/A,FALSE,"Aging Summary";#N/A,#N/A,FALSE,"Ratio Analysis";#N/A,#N/A,FALSE,"Test 120 Day Accts";#N/A,#N/A,FALSE,"Tickmarks"}</definedName>
    <definedName name="shit2" localSheetId="2" hidden="1">{#N/A,#N/A,FALSE,"Aging Summary";#N/A,#N/A,FALSE,"Ratio Analysis";#N/A,#N/A,FALSE,"Test 120 Day Accts";#N/A,#N/A,FALSE,"Tickmarks"}</definedName>
    <definedName name="shit2" hidden="1">{#N/A,#N/A,FALSE,"Aging Summary";#N/A,#N/A,FALSE,"Ratio Analysis";#N/A,#N/A,FALSE,"Test 120 Day Accts";#N/A,#N/A,FALSE,"Tickmarks"}</definedName>
    <definedName name="shit3" localSheetId="0" hidden="1">{#N/A,#N/A,FALSE,"Aging Summary";#N/A,#N/A,FALSE,"Ratio Analysis";#N/A,#N/A,FALSE,"Test 120 Day Accts";#N/A,#N/A,FALSE,"Tickmarks"}</definedName>
    <definedName name="shit3" localSheetId="2" hidden="1">{#N/A,#N/A,FALSE,"Aging Summary";#N/A,#N/A,FALSE,"Ratio Analysis";#N/A,#N/A,FALSE,"Test 120 Day Accts";#N/A,#N/A,FALSE,"Tickmarks"}</definedName>
    <definedName name="shit3" hidden="1">{#N/A,#N/A,FALSE,"Aging Summary";#N/A,#N/A,FALSE,"Ratio Analysis";#N/A,#N/A,FALSE,"Test 120 Day Accts";#N/A,#N/A,FALSE,"Tickmarks"}</definedName>
    <definedName name="shit5" localSheetId="0" hidden="1">{#N/A,#N/A,FALSE,"Aging Summary";#N/A,#N/A,FALSE,"Ratio Analysis";#N/A,#N/A,FALSE,"Test 120 Day Accts";#N/A,#N/A,FALSE,"Tickmarks"}</definedName>
    <definedName name="shit5" localSheetId="2" hidden="1">{#N/A,#N/A,FALSE,"Aging Summary";#N/A,#N/A,FALSE,"Ratio Analysis";#N/A,#N/A,FALSE,"Test 120 Day Accts";#N/A,#N/A,FALSE,"Tickmarks"}</definedName>
    <definedName name="shit5" hidden="1">{#N/A,#N/A,FALSE,"Aging Summary";#N/A,#N/A,FALSE,"Ratio Analysis";#N/A,#N/A,FALSE,"Test 120 Day Accts";#N/A,#N/A,FALSE,"Tickmarks"}</definedName>
    <definedName name="shitt" localSheetId="0" hidden="1">{#N/A,#N/A,FALSE,"Aging Summary";#N/A,#N/A,FALSE,"Ratio Analysis";#N/A,#N/A,FALSE,"Test 120 Day Accts";#N/A,#N/A,FALSE,"Tickmarks"}</definedName>
    <definedName name="shitt" localSheetId="2" hidden="1">{#N/A,#N/A,FALSE,"Aging Summary";#N/A,#N/A,FALSE,"Ratio Analysis";#N/A,#N/A,FALSE,"Test 120 Day Accts";#N/A,#N/A,FALSE,"Tickmarks"}</definedName>
    <definedName name="shitt" hidden="1">{#N/A,#N/A,FALSE,"Aging Summary";#N/A,#N/A,FALSE,"Ratio Analysis";#N/A,#N/A,FALSE,"Test 120 Day Accts";#N/A,#N/A,FALSE,"Tickmarks"}</definedName>
    <definedName name="silva" localSheetId="0">#REF!</definedName>
    <definedName name="silva" localSheetId="2">#REF!</definedName>
    <definedName name="silva">#REF!</definedName>
    <definedName name="SIMONA" localSheetId="0">#REF!</definedName>
    <definedName name="SIMONA" localSheetId="2">#REF!</definedName>
    <definedName name="SIMONA">#REF!</definedName>
    <definedName name="SINTER" localSheetId="0">#REF!</definedName>
    <definedName name="SINTER" localSheetId="2">#REF!</definedName>
    <definedName name="SINTER">#REF!</definedName>
    <definedName name="SiteExclusions">#REF!</definedName>
    <definedName name="Six_month_CDs" localSheetId="2">#REF!</definedName>
    <definedName name="Six_month_CDs">#REF!</definedName>
    <definedName name="size" localSheetId="2">#REF!</definedName>
    <definedName name="size">#REF!</definedName>
    <definedName name="size_7" localSheetId="2">#REF!</definedName>
    <definedName name="size_7">#REF!</definedName>
    <definedName name="size_8" localSheetId="2">#REF!</definedName>
    <definedName name="size_8">#REF!</definedName>
    <definedName name="size1" localSheetId="2">#REF!</definedName>
    <definedName name="size1">#REF!</definedName>
    <definedName name="size1_7" localSheetId="2">#REF!</definedName>
    <definedName name="size1_7">#REF!</definedName>
    <definedName name="size1_8" localSheetId="2">#REF!</definedName>
    <definedName name="size1_8">#REF!</definedName>
    <definedName name="size2" localSheetId="2">#REF!</definedName>
    <definedName name="size2">#REF!</definedName>
    <definedName name="size2_7" localSheetId="2">#REF!</definedName>
    <definedName name="size2_7">#REF!</definedName>
    <definedName name="size2_8" localSheetId="2">#REF!</definedName>
    <definedName name="size2_8">#REF!</definedName>
    <definedName name="size3" localSheetId="2">#REF!</definedName>
    <definedName name="size3">#REF!</definedName>
    <definedName name="size3_7" localSheetId="2">#REF!</definedName>
    <definedName name="size3_7">#REF!</definedName>
    <definedName name="size3_8" localSheetId="2">#REF!</definedName>
    <definedName name="size3_8">#REF!</definedName>
    <definedName name="Slv" localSheetId="0">#REF!</definedName>
    <definedName name="Slv" localSheetId="2">#REF!</definedName>
    <definedName name="Slv">#REF!</definedName>
    <definedName name="Slv_Sun" localSheetId="0">#REF!</definedName>
    <definedName name="Slv_Sun">#REF!</definedName>
    <definedName name="SlvCon" localSheetId="0">#REF!</definedName>
    <definedName name="SlvCon">#REF!</definedName>
    <definedName name="sm">#REF!</definedName>
    <definedName name="SM_CurrentYearHyplnk">#REF!</definedName>
    <definedName name="SM_PriorYearHyplnk">#REF!</definedName>
    <definedName name="SM_WholeSheet">#REF!</definedName>
    <definedName name="smsmmsm" localSheetId="2">#REF!</definedName>
    <definedName name="smsmmsm">#REF!</definedName>
    <definedName name="SOCE" localSheetId="0">#REF!</definedName>
    <definedName name="SOCE" localSheetId="2">#REF!</definedName>
    <definedName name="SOCE">#REF!</definedName>
    <definedName name="SOCE_CY" localSheetId="0">#REF!</definedName>
    <definedName name="SOCE_CY">#REF!</definedName>
    <definedName name="SOCE_PY" localSheetId="0">#REF!</definedName>
    <definedName name="SOCE_PY">#REF!</definedName>
    <definedName name="SOCEe">#REF!</definedName>
    <definedName name="solver_lin" hidden="1">0</definedName>
    <definedName name="solver_num" hidden="1">0</definedName>
    <definedName name="solver_opt" hidden="1">#REF!</definedName>
    <definedName name="solver_tmp" hidden="1">#NULL!</definedName>
    <definedName name="solver_typ" hidden="1">1</definedName>
    <definedName name="solver_val" hidden="1">0</definedName>
    <definedName name="solver_ver">1.3</definedName>
    <definedName name="sort" localSheetId="0">#REF!</definedName>
    <definedName name="sort" localSheetId="2">#REF!</definedName>
    <definedName name="sort">#REF!</definedName>
    <definedName name="sorte" localSheetId="0">#REF!</definedName>
    <definedName name="sorte" localSheetId="2">#REF!</definedName>
    <definedName name="sorte">#REF!</definedName>
    <definedName name="sorted" localSheetId="0">#REF!</definedName>
    <definedName name="sorted" localSheetId="2">#REF!</definedName>
    <definedName name="sorted">#REF!</definedName>
    <definedName name="SOUTH">#REF!</definedName>
    <definedName name="SOUTHAFRICA">#REF!</definedName>
    <definedName name="Space_used" localSheetId="2">#REF!</definedName>
    <definedName name="Space_used">#REF!</definedName>
    <definedName name="SpecialPrice" localSheetId="0" hidden="1">#REF!</definedName>
    <definedName name="SpecialPrice" localSheetId="2" hidden="1">#REF!</definedName>
    <definedName name="SpecialPrice" hidden="1">#REF!</definedName>
    <definedName name="spo" localSheetId="0">#REF!</definedName>
    <definedName name="spo">#REF!</definedName>
    <definedName name="SPON" localSheetId="0">#REF!</definedName>
    <definedName name="SPON">#REF!</definedName>
    <definedName name="SpoolPath">"C:\Program Files\Symtrax\Compleo\Temp\00000000..xls"</definedName>
    <definedName name="Sprache" localSheetId="2">#REF!</definedName>
    <definedName name="Sprache">#REF!</definedName>
    <definedName name="SPV" localSheetId="2">#REF!</definedName>
    <definedName name="SPV">#REF!</definedName>
    <definedName name="srate" localSheetId="2">#REF!</definedName>
    <definedName name="srate">#REF!</definedName>
    <definedName name="ss" localSheetId="0" hidden="1">{#N/A,#N/A,FALSE,"DI 2 YEAR MASTER SCHEDULE"}</definedName>
    <definedName name="ss" localSheetId="2" hidden="1">{#N/A,#N/A,FALSE,"DI 2 YEAR MASTER SCHEDULE"}</definedName>
    <definedName name="ss" hidden="1">{#N/A,#N/A,FALSE,"DI 2 YEAR MASTER SCHEDULE"}</definedName>
    <definedName name="ssddd" localSheetId="0" hidden="1">{"Sum_Ex",#N/A,FALSE,"Slides";"Tan",#N/A,FALSE,"Slides";"Intan",#N/A,FALSE,"Slides";"TVB_K",#N/A,FALSE,"Slides";"TVB_TAN_O",#N/A,FALSE,"Slides";"TVB_Int",#N/A,FALSE,"Slides";"BCST",#N/A,FALSE,"Broadcast equipment  (2)";"Tech_Eq",#N/A,FALSE,"Slide_Tec_Eq";"CONST",#N/A,FALSE,"Slide_construction"}</definedName>
    <definedName name="ssddd" localSheetId="2" hidden="1">{"Sum_Ex",#N/A,FALSE,"Slides";"Tan",#N/A,FALSE,"Slides";"Intan",#N/A,FALSE,"Slides";"TVB_K",#N/A,FALSE,"Slides";"TVB_TAN_O",#N/A,FALSE,"Slides";"TVB_Int",#N/A,FALSE,"Slides";"BCST",#N/A,FALSE,"Broadcast equipment  (2)";"Tech_Eq",#N/A,FALSE,"Slide_Tec_Eq";"CONST",#N/A,FALSE,"Slide_construction"}</definedName>
    <definedName name="ssddd" hidden="1">{"Sum_Ex",#N/A,FALSE,"Slides";"Tan",#N/A,FALSE,"Slides";"Intan",#N/A,FALSE,"Slides";"TVB_K",#N/A,FALSE,"Slides";"TVB_TAN_O",#N/A,FALSE,"Slides";"TVB_Int",#N/A,FALSE,"Slides";"BCST",#N/A,FALSE,"Broadcast equipment  (2)";"Tech_Eq",#N/A,FALSE,"Slide_Tec_Eq";"CONST",#N/A,FALSE,"Slide_construction"}</definedName>
    <definedName name="sss" localSheetId="0" hidden="1">{#N/A,#N/A,FALSE,"PRJCTED MNTHLY QTY's"}</definedName>
    <definedName name="sss" localSheetId="2" hidden="1">{#N/A,#N/A,FALSE,"PRJCTED MNTHLY QTY's"}</definedName>
    <definedName name="sss" hidden="1">{#N/A,#N/A,FALSE,"PRJCTED MNTHLY QTY's"}</definedName>
    <definedName name="ssss" localSheetId="0" hidden="1">{"fleisch",#N/A,FALSE,"WG HK";"food",#N/A,FALSE,"WG HK";"hartwaren",#N/A,FALSE,"WG HK";"weichwaren",#N/A,FALSE,"WG HK"}</definedName>
    <definedName name="ssss" localSheetId="2" hidden="1">{"fleisch",#N/A,FALSE,"WG HK";"food",#N/A,FALSE,"WG HK";"hartwaren",#N/A,FALSE,"WG HK";"weichwaren",#N/A,FALSE,"WG HK"}</definedName>
    <definedName name="ssss" hidden="1">{"fleisch",#N/A,FALSE,"WG HK";"food",#N/A,FALSE,"WG HK";"hartwaren",#N/A,FALSE,"WG HK";"weichwaren",#N/A,FALSE,"WG HK"}</definedName>
    <definedName name="sssss" localSheetId="0" hidden="1">{#N/A,#N/A,FALSE,"PRJCTED QTRLY $'s"}</definedName>
    <definedName name="sssss" localSheetId="2" hidden="1">{#N/A,#N/A,FALSE,"PRJCTED QTRLY $'s"}</definedName>
    <definedName name="sssss" hidden="1">{#N/A,#N/A,FALSE,"PRJCTED QTRLY $'s"}</definedName>
    <definedName name="ssssss" localSheetId="2">#REF!</definedName>
    <definedName name="ssssss">#REF!</definedName>
    <definedName name="sssssss" localSheetId="0" hidden="1">{"fleisch",#N/A,FALSE,"WG HK";"food",#N/A,FALSE,"WG HK";"hartwaren",#N/A,FALSE,"WG HK";"weichwaren",#N/A,FALSE,"WG HK"}</definedName>
    <definedName name="sssssss" localSheetId="2" hidden="1">{"fleisch",#N/A,FALSE,"WG HK";"food",#N/A,FALSE,"WG HK";"hartwaren",#N/A,FALSE,"WG HK";"weichwaren",#N/A,FALSE,"WG HK"}</definedName>
    <definedName name="sssssss" hidden="1">{"fleisch",#N/A,FALSE,"WG HK";"food",#N/A,FALSE,"WG HK";"hartwaren",#N/A,FALSE,"WG HK";"weichwaren",#N/A,FALSE,"WG HK"}</definedName>
    <definedName name="sssssssssssssssssss" localSheetId="2">#REF!</definedName>
    <definedName name="sssssssssssssssssss">#REF!</definedName>
    <definedName name="STAN_VIOREL" localSheetId="2">#REF!</definedName>
    <definedName name="STAN_VIOREL">#REF!</definedName>
    <definedName name="START" localSheetId="0">#REF!</definedName>
    <definedName name="START" localSheetId="2">#REF!</definedName>
    <definedName name="START">#REF!</definedName>
    <definedName name="start_CRP">#REF!</definedName>
    <definedName name="stasia" localSheetId="0">#REF!</definedName>
    <definedName name="stasia" localSheetId="2">#REF!</definedName>
    <definedName name="stasia">#REF!</definedName>
    <definedName name="STAT" localSheetId="0">#REF!</definedName>
    <definedName name="STAT">#REF!</definedName>
    <definedName name="Status">#REF!</definedName>
    <definedName name="Statutar">#REF!</definedName>
    <definedName name="Statutory">#REF!</definedName>
    <definedName name="Std_Hours_DN">#REF!</definedName>
    <definedName name="Std_Hours_DN_1">#N/A</definedName>
    <definedName name="Std_Hours_DO" localSheetId="0">#REF!</definedName>
    <definedName name="Std_Hours_DO" localSheetId="2">#REF!</definedName>
    <definedName name="Std_Hours_DO">#REF!</definedName>
    <definedName name="Std_Hours_DO_1">#N/A</definedName>
    <definedName name="Std_Hours_EN" localSheetId="0">#REF!</definedName>
    <definedName name="Std_Hours_EN" localSheetId="2">#REF!</definedName>
    <definedName name="Std_Hours_EN">#REF!</definedName>
    <definedName name="Std_Hours_EN_1">#N/A</definedName>
    <definedName name="Std_Hours_EO" localSheetId="0">#REF!</definedName>
    <definedName name="Std_Hours_EO" localSheetId="2">#REF!</definedName>
    <definedName name="Std_Hours_EO">#REF!</definedName>
    <definedName name="Std_Hours_EO_1">#N/A</definedName>
    <definedName name="Std_Hours_Worked" localSheetId="0">#REF!,#REF!,#REF!,#REF!</definedName>
    <definedName name="Std_Hours_Worked" localSheetId="2">#REF!,#REF!,#REF!,#REF!</definedName>
    <definedName name="Std_Hours_Worked">#REF!,#REF!,#REF!,#REF!</definedName>
    <definedName name="STEETAB" localSheetId="2">#REF!</definedName>
    <definedName name="STEETAB">#REF!</definedName>
    <definedName name="Steuer" localSheetId="2">#REF!</definedName>
    <definedName name="Steuer">#REF!</definedName>
    <definedName name="Stmts" localSheetId="2">#REF!</definedName>
    <definedName name="Stmts">#REF!</definedName>
    <definedName name="Stmts_months" localSheetId="2">#REF!</definedName>
    <definedName name="Stmts_months">#REF!</definedName>
    <definedName name="stop_CRP">#REF!</definedName>
    <definedName name="STREET_DATE_RANGE" localSheetId="0">#REF!</definedName>
    <definedName name="STREET_DATE_RANGE" localSheetId="2">#REF!</definedName>
    <definedName name="STREET_DATE_RANGE">#REF!</definedName>
    <definedName name="stvechi" localSheetId="0">#REF!</definedName>
    <definedName name="stvechi">#REF!</definedName>
    <definedName name="SubjectCo">#REF!</definedName>
    <definedName name="subnote_a" localSheetId="0">#REF!</definedName>
    <definedName name="subnote_a">#REF!</definedName>
    <definedName name="subnote_b">#REF!</definedName>
    <definedName name="subnote_c">#REF!</definedName>
    <definedName name="subnote_d">#REF!</definedName>
    <definedName name="subnote_e">#REF!</definedName>
    <definedName name="subtotal">#REF!</definedName>
    <definedName name="subtotaled">#REF!</definedName>
    <definedName name="suma" localSheetId="2">#REF!</definedName>
    <definedName name="suma">#REF!</definedName>
    <definedName name="SUMCATEGORY">#REF!</definedName>
    <definedName name="SUMCATEGORYNAME">#REF!</definedName>
    <definedName name="sumedec05" localSheetId="2">#REF!</definedName>
    <definedName name="sumedec05">#REF!</definedName>
    <definedName name="SUMMARY" localSheetId="0">#REF!</definedName>
    <definedName name="SUMMARY" localSheetId="2">#REF!</definedName>
    <definedName name="SUMMARY">#REF!</definedName>
    <definedName name="summary310103" localSheetId="0" hidden="1">{#N/A,#N/A,FALSE,"Aging Summary";#N/A,#N/A,FALSE,"Ratio Analysis";#N/A,#N/A,FALSE,"Test 120 Day Accts";#N/A,#N/A,FALSE,"Tickmarks"}</definedName>
    <definedName name="summary310103" localSheetId="2" hidden="1">{#N/A,#N/A,FALSE,"Aging Summary";#N/A,#N/A,FALSE,"Ratio Analysis";#N/A,#N/A,FALSE,"Test 120 Day Accts";#N/A,#N/A,FALSE,"Tickmarks"}</definedName>
    <definedName name="summary310103" hidden="1">{#N/A,#N/A,FALSE,"Aging Summary";#N/A,#N/A,FALSE,"Ratio Analysis";#N/A,#N/A,FALSE,"Test 120 Day Accts";#N/A,#N/A,FALSE,"Tickmarks"}</definedName>
    <definedName name="SummaryAuditDifferences" localSheetId="0">#REF!</definedName>
    <definedName name="SummaryAuditDifferences" localSheetId="2">#REF!</definedName>
    <definedName name="SummaryAuditDifferences">#REF!</definedName>
    <definedName name="SummaryCOKnownProtection">#REF!</definedName>
    <definedName name="SummaryCOLikelyProtection">#REF!</definedName>
    <definedName name="SummaryKnownProtection">#REF!</definedName>
    <definedName name="SummaryLikely1Protection">#REF!</definedName>
    <definedName name="SummaryLikely2Protection">#REF!</definedName>
    <definedName name="SUMMARYRANK">#REF!</definedName>
    <definedName name="SunCon" localSheetId="0">#REF!</definedName>
    <definedName name="SunCon">#REF!</definedName>
    <definedName name="Supply" localSheetId="2">#REF!</definedName>
    <definedName name="Supply">#REF!</definedName>
    <definedName name="SVav" localSheetId="2">#REF!</definedName>
    <definedName name="SVav">#REF!</definedName>
    <definedName name="SVECHI" localSheetId="0">#REF!</definedName>
    <definedName name="SVECHI" localSheetId="2">#REF!</definedName>
    <definedName name="SVECHI">#REF!</definedName>
    <definedName name="Swvu.CapersView." localSheetId="0" hidden="1">#REF!</definedName>
    <definedName name="Swvu.CapersView." localSheetId="2" hidden="1">#REF!</definedName>
    <definedName name="Swvu.CapersView." hidden="1">#REF!</definedName>
    <definedName name="Swvu.Japan_Capers_Ed_Pub." localSheetId="2" hidden="1">#REF!</definedName>
    <definedName name="Swvu.Japan_Capers_Ed_Pub." hidden="1">#REF!</definedName>
    <definedName name="Swvu.KJP_CC." localSheetId="2" hidden="1">#REF!</definedName>
    <definedName name="Swvu.KJP_CC." hidden="1">#REF!</definedName>
    <definedName name="sysModelTitle" localSheetId="2">#REF!</definedName>
    <definedName name="sysModelTitle">#REF!</definedName>
    <definedName name="sysModelTitle_1">#N/A</definedName>
    <definedName name="sysModelTitle_2" localSheetId="2">#REF!</definedName>
    <definedName name="sysModelTitle_2">#REF!</definedName>
    <definedName name="sysScenarioName" localSheetId="0">#REF!</definedName>
    <definedName name="sysScenarioName" localSheetId="2">#REF!</definedName>
    <definedName name="sysScenarioName">#REF!</definedName>
    <definedName name="sysScenarioName_1" localSheetId="0">#REF!</definedName>
    <definedName name="sysScenarioName_1" localSheetId="2">#REF!</definedName>
    <definedName name="sysScenarioName_1">#REF!</definedName>
    <definedName name="sysScenarioName_12" localSheetId="0">#REF!</definedName>
    <definedName name="sysScenarioName_12" localSheetId="2">#REF!</definedName>
    <definedName name="sysScenarioName_12">#REF!</definedName>
    <definedName name="sysScenarioName_14" localSheetId="0">#REF!</definedName>
    <definedName name="sysScenarioName_14" localSheetId="2">#REF!</definedName>
    <definedName name="sysScenarioName_14">#REF!</definedName>
    <definedName name="sysScenarioName_2" localSheetId="0">#REF!</definedName>
    <definedName name="sysScenarioName_2" localSheetId="2">#REF!</definedName>
    <definedName name="sysScenarioName_2">#REF!</definedName>
    <definedName name="sysScenarioVersion" localSheetId="0">#REF!</definedName>
    <definedName name="sysScenarioVersion" localSheetId="2">#REF!</definedName>
    <definedName name="sysScenarioVersion">#REF!</definedName>
    <definedName name="sysScenarioVersion_1" localSheetId="0">#REF!</definedName>
    <definedName name="sysScenarioVersion_1">#REF!</definedName>
    <definedName name="sysScenarioVersion_12" localSheetId="0">#REF!</definedName>
    <definedName name="sysScenarioVersion_12" localSheetId="2">#REF!</definedName>
    <definedName name="sysScenarioVersion_12">#REF!</definedName>
    <definedName name="sysScenarioVersion_14" localSheetId="0">#REF!</definedName>
    <definedName name="sysScenarioVersion_14" localSheetId="2">#REF!</definedName>
    <definedName name="sysScenarioVersion_14">#REF!</definedName>
    <definedName name="sysScenarioVersion_2" localSheetId="0">#REF!</definedName>
    <definedName name="sysScenarioVersion_2" localSheetId="2">#REF!</definedName>
    <definedName name="sysScenarioVersion_2">#REF!</definedName>
    <definedName name="sysTimelineStart" localSheetId="2">#REF!</definedName>
    <definedName name="sysTimelineStart">#REF!</definedName>
    <definedName name="sysTimelineStart_1">#N/A</definedName>
    <definedName name="sysTimelineStart_2" localSheetId="2">#REF!</definedName>
    <definedName name="sysTimelineStart_2">#REF!</definedName>
    <definedName name="t" localSheetId="0" hidden="1">{"Japan_Capers_Ed_Pub",#N/A,FALSE,"DI 2 YEAR MASTER SCHEDULE"}</definedName>
    <definedName name="t" localSheetId="2" hidden="1">{"Japan_Capers_Ed_Pub",#N/A,FALSE,"DI 2 YEAR MASTER SCHEDULE"}</definedName>
    <definedName name="t" hidden="1">{"Japan_Capers_Ed_Pub",#N/A,FALSE,"DI 2 YEAR MASTER SCHEDULE"}</definedName>
    <definedName name="T_calc" localSheetId="0">#REF!</definedName>
    <definedName name="T_calc" localSheetId="2">#REF!</definedName>
    <definedName name="T_calc">#REF!</definedName>
    <definedName name="T_Commentaire_MonthOption" localSheetId="2">#REF!,#REF!,#REF!</definedName>
    <definedName name="T_Commentaire_MonthOption">#REF!,#REF!,#REF!</definedName>
    <definedName name="T_Commentaire_TitleMain" localSheetId="0">#REF!</definedName>
    <definedName name="T_Commentaire_TitleMain" localSheetId="2">#REF!</definedName>
    <definedName name="T_Commentaire_TitleMain">#REF!</definedName>
    <definedName name="T_CommentaireArchive" localSheetId="0">#REF!</definedName>
    <definedName name="T_CommentaireArchive">#REF!</definedName>
    <definedName name="T_CommentaireSaisi" localSheetId="0">#REF!</definedName>
    <definedName name="T_CommentaireSaisi">#REF!</definedName>
    <definedName name="T_CommentaireSaisiPoint">#REF!</definedName>
    <definedName name="T_List_Senario">#REF!</definedName>
    <definedName name="T_List_Var_Choix" localSheetId="0">#REF!,#REF!,#REF!</definedName>
    <definedName name="T_List_Var_Choix" localSheetId="2">#REF!,#REF!,#REF!</definedName>
    <definedName name="T_List_Var_Choix">#REF!,#REF!,#REF!</definedName>
    <definedName name="T_List_Var_Main" localSheetId="0">#REF!</definedName>
    <definedName name="T_List_Var_Main" localSheetId="2">#REF!</definedName>
    <definedName name="T_List_Var_Main">#REF!</definedName>
    <definedName name="T_Rang_Main" localSheetId="0">#REF!</definedName>
    <definedName name="T_Rang_Main">#REF!</definedName>
    <definedName name="T_Rang_Sub" localSheetId="0">#REF!</definedName>
    <definedName name="T_Rang_Sub">#REF!</definedName>
    <definedName name="T_var_main">#REF!</definedName>
    <definedName name="T_Var_Sub">#REF!</definedName>
    <definedName name="TA" localSheetId="2">#REF!</definedName>
    <definedName name="TA">#REF!</definedName>
    <definedName name="TA_DIS_ORD_order_trace" localSheetId="2">#REF!</definedName>
    <definedName name="TA_DIS_ORD_order_trace">#REF!</definedName>
    <definedName name="Tab_corridor_f">#REF!</definedName>
    <definedName name="tab_CVAE">#REF!</definedName>
    <definedName name="Tab_no_corridor_f">#REF!</definedName>
    <definedName name="tabela" localSheetId="2">#REF!</definedName>
    <definedName name="tabela">#REF!</definedName>
    <definedName name="TABLE">#REF!</definedName>
    <definedName name="TABLE_1">#REF!</definedName>
    <definedName name="TABLE_2">#REF!</definedName>
    <definedName name="Table_Plct_CT" localSheetId="2">#REF!</definedName>
    <definedName name="Table_Plct_CT">#REF!</definedName>
    <definedName name="tablerepana" localSheetId="2">#REF!</definedName>
    <definedName name="tablerepana">#REF!</definedName>
    <definedName name="targetIRR2" localSheetId="2">#REF!</definedName>
    <definedName name="targetIRR2">#REF!</definedName>
    <definedName name="targetIRR2_7" localSheetId="2">#REF!</definedName>
    <definedName name="targetIRR2_7">#REF!</definedName>
    <definedName name="targetIRR2_8" localSheetId="2">#REF!</definedName>
    <definedName name="targetIRR2_8">#REF!</definedName>
    <definedName name="tartetIRR1" localSheetId="2">#REF!</definedName>
    <definedName name="tartetIRR1">#REF!</definedName>
    <definedName name="tartetIRR1_7" localSheetId="2">#REF!</definedName>
    <definedName name="tartetIRR1_7">#REF!</definedName>
    <definedName name="tartetIRR1_8" localSheetId="2">#REF!</definedName>
    <definedName name="tartetIRR1_8">#REF!</definedName>
    <definedName name="Tax_Effect_Income">#REF!</definedName>
    <definedName name="Tax_Effect_Liabs">#REF!</definedName>
    <definedName name="Tax_Effect_RetEarn">#REF!</definedName>
    <definedName name="Tax_Rate" localSheetId="0">#REF!</definedName>
    <definedName name="Tax_Rate" localSheetId="2">#REF!</definedName>
    <definedName name="Tax_Rate">#REF!</definedName>
    <definedName name="TaxEffect" localSheetId="0">#REF!</definedName>
    <definedName name="TaxEffect" localSheetId="2">#REF!</definedName>
    <definedName name="TaxEffect">#REF!</definedName>
    <definedName name="taxrate" localSheetId="2">#REF!</definedName>
    <definedName name="taxrate">#REF!</definedName>
    <definedName name="Taxrate_1">#N/A</definedName>
    <definedName name="TB" localSheetId="0">#REF!</definedName>
    <definedName name="TB" localSheetId="2">#REF!</definedName>
    <definedName name="TB">#REF!</definedName>
    <definedName name="TB_ACC" localSheetId="2">OFFSET(#REF!,0,1,COUNTA(#REF!)-1,1)</definedName>
    <definedName name="TB_ACC">OFFSET(#REF!,0,1,COUNTA(#REF!)-1,1)</definedName>
    <definedName name="TB_CB" localSheetId="2">OFFSET(#REF!,0,0,COUNTA(#REF!)-1,1)</definedName>
    <definedName name="TB_CB">OFFSET(#REF!,0,0,COUNTA(#REF!)-1,1)</definedName>
    <definedName name="TB_Code" localSheetId="2">OFFSET(#REF!,0,0,COUNTA(#REF!)-1,1)</definedName>
    <definedName name="TB_Code">OFFSET(#REF!,0,0,COUNTA(#REF!)-1,1)</definedName>
    <definedName name="TB_ETN" localSheetId="0">#REF!</definedName>
    <definedName name="TB_ETN" localSheetId="2">#REF!</definedName>
    <definedName name="TB_ETN">#REF!</definedName>
    <definedName name="TB_Key" localSheetId="2">OFFSET(#REF!,0,0,COUNTA(#REF!)-1,1)</definedName>
    <definedName name="TB_Key">OFFSET(#REF!,0,0,COUNTA(#REF!)-1,1)</definedName>
    <definedName name="TB_KEY_SEG" localSheetId="2">OFFSET(#REF!,0,9,COUNTA(#REF!)-1,1)</definedName>
    <definedName name="TB_KEY_SEG">OFFSET(#REF!,0,9,COUNTA(#REF!)-1,1)</definedName>
    <definedName name="TB_KeySeg" localSheetId="2">OFFSET(#REF!,0,9,COUNTA(#REF!)-1,1)</definedName>
    <definedName name="TB_KeySeg">OFFSET(#REF!,0,9,COUNTA(#REF!)-1,1)</definedName>
    <definedName name="TB_OB" localSheetId="2">OFFSET(#REF!,0,0,COUNTA(#REF!)-1,1)</definedName>
    <definedName name="TB_OB">OFFSET(#REF!,0,0,COUNTA(#REF!)-1,1)</definedName>
    <definedName name="TB_Seg" localSheetId="2">OFFSET(#REF!,0,8,COUNTA(#REF!)-1,1)</definedName>
    <definedName name="TB_Seg">OFFSET(#REF!,0,8,COUNTA(#REF!)-1,1)</definedName>
    <definedName name="TB_Sintetic" localSheetId="2">OFFSET(#REF!,0,3,COUNTA(#REF!)-1,1)</definedName>
    <definedName name="TB_Sintetic">OFFSET(#REF!,0,3,COUNTA(#REF!)-1,1)</definedName>
    <definedName name="tbanal" localSheetId="0">#REF!</definedName>
    <definedName name="tbanal" localSheetId="2">#REF!</definedName>
    <definedName name="tbanal">#REF!</definedName>
    <definedName name="tbl_ProdInfo" localSheetId="0" hidden="1">#REF!</definedName>
    <definedName name="tbl_ProdInfo" localSheetId="2" hidden="1">#REF!</definedName>
    <definedName name="tbl_ProdInfo" hidden="1">#REF!</definedName>
    <definedName name="TBS" localSheetId="2">OFFSET(#REF!,0,3,COUNTA(#REF!)-1,1)</definedName>
    <definedName name="TBS">OFFSET(#REF!,0,3,COUNTA(#REF!)-1,1)</definedName>
    <definedName name="Tbukpis" localSheetId="2">#REF!</definedName>
    <definedName name="Tbukpis">#REF!</definedName>
    <definedName name="TC" localSheetId="0">#REF!</definedName>
    <definedName name="TC" localSheetId="2">#REF!</definedName>
    <definedName name="TC">#REF!</definedName>
    <definedName name="TCName">#REF!</definedName>
    <definedName name="Tentry1" localSheetId="2">#REF!</definedName>
    <definedName name="Tentry1">#REF!</definedName>
    <definedName name="term" localSheetId="2">#REF!</definedName>
    <definedName name="term">#REF!</definedName>
    <definedName name="term_7" localSheetId="2">#REF!</definedName>
    <definedName name="term_7">#REF!</definedName>
    <definedName name="term_8" localSheetId="2">#REF!</definedName>
    <definedName name="term_8">#REF!</definedName>
    <definedName name="termmonths" localSheetId="2">#REF!</definedName>
    <definedName name="termmonths">#REF!</definedName>
    <definedName name="termmonths_7" localSheetId="2">#REF!</definedName>
    <definedName name="termmonths_7">#REF!</definedName>
    <definedName name="termmonths_8" localSheetId="2">#REF!</definedName>
    <definedName name="termmonths_8">#REF!</definedName>
    <definedName name="test" localSheetId="0" hidden="1">{#N/A,#N/A,FALSE,"Aging Summary";#N/A,#N/A,FALSE,"Ratio Analysis";#N/A,#N/A,FALSE,"Test 120 Day Accts";#N/A,#N/A,FALSE,"Tickmarks"}</definedName>
    <definedName name="test" localSheetId="2">#REF!</definedName>
    <definedName name="test" hidden="1">{#N/A,#N/A,FALSE,"Aging Summary";#N/A,#N/A,FALSE,"Ratio Analysis";#N/A,#N/A,FALSE,"Test 120 Day Accts";#N/A,#N/A,FALSE,"Tickmarks"}</definedName>
    <definedName name="TEST_1">#N/A</definedName>
    <definedName name="TEST0" localSheetId="0">#REF!</definedName>
    <definedName name="TEST0" localSheetId="2">#REF!</definedName>
    <definedName name="TEST0">#REF!</definedName>
    <definedName name="TEST1" localSheetId="0">#REF!</definedName>
    <definedName name="TEST1" localSheetId="2">#REF!</definedName>
    <definedName name="TEST1">#REF!</definedName>
    <definedName name="TEST10" localSheetId="0">#REF!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#REF!</definedName>
    <definedName name="TEST20" localSheetId="0">#REF!</definedName>
    <definedName name="TEST20" localSheetId="2">#REF!</definedName>
    <definedName name="TEST20">#REF!</definedName>
    <definedName name="TEST21" localSheetId="0">#REF!</definedName>
    <definedName name="TEST21">#REF!</definedName>
    <definedName name="TEST22" localSheetId="0">#REF!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37">#REF!</definedName>
    <definedName name="TEST38">#REF!</definedName>
    <definedName name="TEST39">#REF!</definedName>
    <definedName name="TEST4">#REF!</definedName>
    <definedName name="TEST40">#REF!</definedName>
    <definedName name="TEST41">#REF!</definedName>
    <definedName name="TEST42">#REF!</definedName>
    <definedName name="TEST43">#REF!</definedName>
    <definedName name="TEST44">#REF!</definedName>
    <definedName name="TEST45">#REF!</definedName>
    <definedName name="TEST46">#REF!</definedName>
    <definedName name="TEST47">#REF!</definedName>
    <definedName name="TEST48">#REF!</definedName>
    <definedName name="TEST49">#REF!</definedName>
    <definedName name="TEST5">#REF!</definedName>
    <definedName name="TEST50">#REF!</definedName>
    <definedName name="TEST51">#REF!</definedName>
    <definedName name="TEST52">#REF!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61">#REF!</definedName>
    <definedName name="TEST62">#REF!</definedName>
    <definedName name="TEST63">#REF!</definedName>
    <definedName name="TEST64">#REF!</definedName>
    <definedName name="TEST65">#REF!</definedName>
    <definedName name="TEST66">#REF!</definedName>
    <definedName name="TEST67">#REF!</definedName>
    <definedName name="TEST68">#REF!</definedName>
    <definedName name="TEST7">#REF!</definedName>
    <definedName name="TEST8">#REF!</definedName>
    <definedName name="TEST9">#REF!</definedName>
    <definedName name="TESTHKEY">#REF!</definedName>
    <definedName name="TESTHKEY_1" localSheetId="2">#REF!</definedName>
    <definedName name="TESTHKEY_1">#REF!</definedName>
    <definedName name="TESTHKEY_14" localSheetId="2">#REF!</definedName>
    <definedName name="TESTHKEY_14">#REF!</definedName>
    <definedName name="TESTKEYS" localSheetId="0">#REF!</definedName>
    <definedName name="TESTKEYS" localSheetId="2">#REF!</definedName>
    <definedName name="TESTKEYS">#REF!</definedName>
    <definedName name="TESTKEYS_1">#N/A</definedName>
    <definedName name="tests" localSheetId="0" hidden="1">{#N/A,#N/A,FALSE,"F_Plan";#N/A,#N/A,FALSE,"Parameter"}</definedName>
    <definedName name="tests" localSheetId="2" hidden="1">{#N/A,#N/A,FALSE,"F_Plan";#N/A,#N/A,FALSE,"Parameter"}</definedName>
    <definedName name="tests" hidden="1">{#N/A,#N/A,FALSE,"F_Plan";#N/A,#N/A,FALSE,"Parameter"}</definedName>
    <definedName name="TESTVKEY" localSheetId="0">#REF!</definedName>
    <definedName name="TESTVKEY" localSheetId="2">#REF!</definedName>
    <definedName name="TESTVKEY">#REF!</definedName>
    <definedName name="TESTVKEY_1" localSheetId="0">#REF!</definedName>
    <definedName name="TESTVKEY_1" localSheetId="2">#REF!</definedName>
    <definedName name="TESTVKEY_1">#REF!</definedName>
    <definedName name="TESTVKEY_14" localSheetId="0">#REF!</definedName>
    <definedName name="TESTVKEY_14" localSheetId="2">#REF!</definedName>
    <definedName name="TESTVKEY_14">#REF!</definedName>
    <definedName name="TextA">#REF!</definedName>
    <definedName name="TextB1">#REF!</definedName>
    <definedName name="TextB2">#REF!</definedName>
    <definedName name="TextB3">#REF!</definedName>
    <definedName name="TextC">#REF!</definedName>
    <definedName name="TextD">#REF!</definedName>
    <definedName name="TextE">#REF!</definedName>
    <definedName name="TextF">#REF!</definedName>
    <definedName name="TextG">#REF!</definedName>
    <definedName name="TextH">#REF!</definedName>
    <definedName name="TextI">#REF!</definedName>
    <definedName name="TextJ">#REF!</definedName>
    <definedName name="TextK">#REF!</definedName>
    <definedName name="TextL">#REF!</definedName>
    <definedName name="TextM">#REF!</definedName>
    <definedName name="TextN">#REF!</definedName>
    <definedName name="TextO">#REF!</definedName>
    <definedName name="TextP">#REF!</definedName>
    <definedName name="TextQ">#REF!</definedName>
    <definedName name="TextR">#REF!</definedName>
    <definedName name="TextRefCopy1" localSheetId="0">#REF!</definedName>
    <definedName name="TextRefCopy1" localSheetId="2">#REF!</definedName>
    <definedName name="TextRefCopy1">#REF!</definedName>
    <definedName name="TextRefCopy10" localSheetId="0">#REF!</definedName>
    <definedName name="TextRefCopy10">#REF!</definedName>
    <definedName name="TextRefCopy11" localSheetId="0">#REF!</definedName>
    <definedName name="TextRefCopy11">#REF!</definedName>
    <definedName name="TextRefCopy12">#REF!</definedName>
    <definedName name="TextRefCopy13">#REF!</definedName>
    <definedName name="TextRefCopy14">#REF!</definedName>
    <definedName name="TextRefCopy15">#REF!</definedName>
    <definedName name="TextRefCopy16" localSheetId="2">#REF!</definedName>
    <definedName name="TextRefCopy16">#REF!</definedName>
    <definedName name="TextRefCopy17" localSheetId="0">#REF!</definedName>
    <definedName name="TextRefCopy17" localSheetId="2">#REF!</definedName>
    <definedName name="TextRefCopy17">#REF!</definedName>
    <definedName name="TextRefCopy18" localSheetId="0">#REF!</definedName>
    <definedName name="TextRefCopy18">#REF!</definedName>
    <definedName name="TextRefCopy19" localSheetId="0">#REF!</definedName>
    <definedName name="TextRefCopy19">#REF!</definedName>
    <definedName name="TextRefCopy2">#REF!</definedName>
    <definedName name="TextRefCopy20" localSheetId="2">#REF!</definedName>
    <definedName name="TextRefCopy20">#REF!</definedName>
    <definedName name="TextRefCopy21" localSheetId="0">#REF!</definedName>
    <definedName name="TextRefCopy21" localSheetId="2">#REF!</definedName>
    <definedName name="TextRefCopy21">#REF!</definedName>
    <definedName name="TextRefCopy22" localSheetId="2">#REF!</definedName>
    <definedName name="TextRefCopy22">#REF!</definedName>
    <definedName name="TextRefCopy23" localSheetId="0">#REF!</definedName>
    <definedName name="TextRefCopy23" localSheetId="2">#REF!</definedName>
    <definedName name="TextRefCopy23">#REF!</definedName>
    <definedName name="TextRefCopy24" localSheetId="0">#REF!</definedName>
    <definedName name="TextRefCopy24">#REF!</definedName>
    <definedName name="TextRefCopy25" localSheetId="0">#REF!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 localSheetId="2">#REF!</definedName>
    <definedName name="TextRefCopy69">#REF!</definedName>
    <definedName name="TextRefCopy7" localSheetId="0">#REF!</definedName>
    <definedName name="TextRefCopy7" localSheetId="2">#REF!</definedName>
    <definedName name="TextRefCopy7">#REF!</definedName>
    <definedName name="TextRefCopy70" localSheetId="0">#REF!</definedName>
    <definedName name="TextRefCopy70" localSheetId="2">#REF!</definedName>
    <definedName name="TextRefCopy70">#REF!</definedName>
    <definedName name="TextRefCopy76" localSheetId="2">#REF!</definedName>
    <definedName name="TextRefCopy76">#REF!</definedName>
    <definedName name="TextRefCopy77" localSheetId="0">#REF!</definedName>
    <definedName name="TextRefCopy77" localSheetId="2">#REF!</definedName>
    <definedName name="TextRefCopy77">#REF!</definedName>
    <definedName name="TextRefCopy78" localSheetId="0">#REF!</definedName>
    <definedName name="TextRefCopy78">#REF!</definedName>
    <definedName name="TextRefCopy79" localSheetId="0">#REF!</definedName>
    <definedName name="TextRefCopy79">#REF!</definedName>
    <definedName name="TextRefCopy8" localSheetId="0">#REF!</definedName>
    <definedName name="TextRefCopy8" localSheetId="2">#REF!</definedName>
    <definedName name="TextRefCopy8">#REF!</definedName>
    <definedName name="TextRefCopy83" localSheetId="0">#REF!</definedName>
    <definedName name="TextRefCopy83" localSheetId="2">#REF!</definedName>
    <definedName name="TextRefCopy83">#REF!</definedName>
    <definedName name="TextRefCopy84" localSheetId="0">#REF!</definedName>
    <definedName name="TextRefCopy84">#REF!</definedName>
    <definedName name="TextRefCopy85" localSheetId="0">#REF!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1">#REF!</definedName>
    <definedName name="TextRefCopyRangeCount" localSheetId="2" hidden="1">3</definedName>
    <definedName name="TextRefCopyRangeCount" hidden="1">5</definedName>
    <definedName name="TextS">#REF!</definedName>
    <definedName name="TextT">#REF!</definedName>
    <definedName name="TextU">#REF!</definedName>
    <definedName name="TextV">#REF!</definedName>
    <definedName name="TextW">#REF!</definedName>
    <definedName name="TextX">#REF!</definedName>
    <definedName name="Three_month_CD1" localSheetId="2">#REF!</definedName>
    <definedName name="Three_month_CD1">#REF!</definedName>
    <definedName name="Three_month_CD2" localSheetId="2">#REF!</definedName>
    <definedName name="Three_month_CD2">#REF!</definedName>
    <definedName name="Three_month_CDs" localSheetId="2">#REF!,#REF!</definedName>
    <definedName name="Three_month_CDs">#REF!,#REF!</definedName>
    <definedName name="Threshold" localSheetId="0">#REF!</definedName>
    <definedName name="Threshold" localSheetId="2">#REF!</definedName>
    <definedName name="Threshold">#REF!</definedName>
    <definedName name="Threshold_for_Accumulating">#REF!</definedName>
    <definedName name="tinvest" localSheetId="2">#REF!</definedName>
    <definedName name="tinvest">#REF!</definedName>
    <definedName name="Title">#REF!</definedName>
    <definedName name="TITLE_RANGE" localSheetId="0">#REF!</definedName>
    <definedName name="TITLE_RANGE" localSheetId="2">#REF!</definedName>
    <definedName name="TITLE_RANGE">#REF!</definedName>
    <definedName name="TITLES_RANGE_INPUT" localSheetId="0">#REF!</definedName>
    <definedName name="TITLES_RANGE_INPUT" localSheetId="2">#REF!</definedName>
    <definedName name="TITLES_RANGE_INPUT">#REF!</definedName>
    <definedName name="TM" localSheetId="0">#REF!</definedName>
    <definedName name="TM">#REF!</definedName>
    <definedName name="TMB">#REF!</definedName>
    <definedName name="Tmonth_abrege" localSheetId="2">#REF!</definedName>
    <definedName name="Tmonth_abrege">#REF!</definedName>
    <definedName name="Tmonth_nb" localSheetId="2">#REF!</definedName>
    <definedName name="Tmonth_nb">#REF!</definedName>
    <definedName name="TO" localSheetId="0">#REF!</definedName>
    <definedName name="TO" localSheetId="2">#REF!</definedName>
    <definedName name="TO">#REF!</definedName>
    <definedName name="toal" localSheetId="2">#REF!</definedName>
    <definedName name="toal">#REF!</definedName>
    <definedName name="TOPBORD" localSheetId="0">#REF!</definedName>
    <definedName name="TOPBORD" localSheetId="2">#REF!</definedName>
    <definedName name="TOPBORD">#REF!</definedName>
    <definedName name="tot" localSheetId="2">#REF!</definedName>
    <definedName name="tot">#REF!</definedName>
    <definedName name="Tot_CPP_ajustat" localSheetId="0">#REF!</definedName>
    <definedName name="Tot_CPP_ajustat" localSheetId="2">#REF!</definedName>
    <definedName name="Tot_CPP_ajustat">#REF!</definedName>
    <definedName name="Tot_CPP_ajustat_03" localSheetId="0">#REF!</definedName>
    <definedName name="Tot_CPP_ajustat_03">#REF!</definedName>
    <definedName name="Tot_CPP_interim" localSheetId="0">#REF!</definedName>
    <definedName name="Tot_CPP_interim">#REF!</definedName>
    <definedName name="Tot_CPP_retratat">#REF!</definedName>
    <definedName name="Tot_knw_Xfoot">#REF!</definedName>
    <definedName name="Tot_lik_Xfoot">#REF!</definedName>
    <definedName name="Tot_lik_Xfoot_ex">#REF!</definedName>
    <definedName name="Tot_lik_Xfoot_ext">#REF!</definedName>
    <definedName name="Total">#REF!</definedName>
    <definedName name="TOTAL_ANIMATION_FRAMES_INPUT">#REF!</definedName>
    <definedName name="TOTAL_COST" localSheetId="2">#REF!</definedName>
    <definedName name="TOTAL_COST">#REF!</definedName>
    <definedName name="Total_Expenses" localSheetId="0">#REF!</definedName>
    <definedName name="Total_Expenses" localSheetId="2">#REF!</definedName>
    <definedName name="Total_Expenses">#REF!</definedName>
    <definedName name="TOTAL_KNOWN">#REF!</definedName>
    <definedName name="Total_Lab_Hours" localSheetId="0">#REF!</definedName>
    <definedName name="Total_Lab_Hours">#REF!</definedName>
    <definedName name="Total_Lab_Hours_1">#N/A</definedName>
    <definedName name="Total_NPV" localSheetId="2">#REF!</definedName>
    <definedName name="Total_NPV">#REF!</definedName>
    <definedName name="Total_Payment" localSheetId="0">Scheduled_Payment+Extra_Payment</definedName>
    <definedName name="Total_Payment" localSheetId="2">Scheduled_Payment+Extra_Payment</definedName>
    <definedName name="Total_Payment">Scheduled_Payment+Extra_Payment</definedName>
    <definedName name="Total_Revenues" localSheetId="0">#REF!</definedName>
    <definedName name="Total_Revenues" localSheetId="2">#REF!</definedName>
    <definedName name="Total_Revenues">#REF!</definedName>
    <definedName name="TotalCarryOver">#REF!</definedName>
    <definedName name="TotalCurrentYear">#REF!</definedName>
    <definedName name="TotalKnownCheck">#REF!</definedName>
    <definedName name="totals" localSheetId="0">#REF!</definedName>
    <definedName name="totals" localSheetId="2">#REF!</definedName>
    <definedName name="totals">#REF!</definedName>
    <definedName name="TotCo" localSheetId="0">#REF!</definedName>
    <definedName name="TotCo">#REF!</definedName>
    <definedName name="toy">1995</definedName>
    <definedName name="Tperiod_seq" localSheetId="2">#REF!</definedName>
    <definedName name="Tperiod_seq">#REF!</definedName>
    <definedName name="trade_payables" localSheetId="0">#REF!</definedName>
    <definedName name="trade_payables" localSheetId="2">#REF!</definedName>
    <definedName name="trade_payables">#REF!</definedName>
    <definedName name="transfer" localSheetId="0">#REF!</definedName>
    <definedName name="transfer" localSheetId="2">#REF!</definedName>
    <definedName name="transfer">#REF!</definedName>
    <definedName name="TRANSLATIONLOSS" localSheetId="0">#REF!</definedName>
    <definedName name="TRANSLATIONLOSS" localSheetId="2">#REF!</definedName>
    <definedName name="TRANSLATIONLOSS">#REF!</definedName>
    <definedName name="TransRates" localSheetId="2">#REF!</definedName>
    <definedName name="TransRates">#REF!</definedName>
    <definedName name="TransRates_7" localSheetId="2">#REF!</definedName>
    <definedName name="TransRates_7">#REF!</definedName>
    <definedName name="TransRates_8" localSheetId="2">#REF!</definedName>
    <definedName name="TransRates_8">#REF!</definedName>
    <definedName name="TRANZACTII_SUPLIMENTARE" localSheetId="0">#REF!</definedName>
    <definedName name="TRANZACTII_SUPLIMENTARE" localSheetId="2">#REF!</definedName>
    <definedName name="TRANZACTII_SUPLIMENTARE">#REF!</definedName>
    <definedName name="Trates" localSheetId="2">#REF!</definedName>
    <definedName name="Trates">#REF!</definedName>
    <definedName name="Trates_7" localSheetId="2">#REF!</definedName>
    <definedName name="Trates_7">#REF!</definedName>
    <definedName name="Trates_8" localSheetId="2">#REF!</definedName>
    <definedName name="Trates_8">#REF!</definedName>
    <definedName name="TRC" localSheetId="0">#REF!</definedName>
    <definedName name="TRC" localSheetId="2">#REF!</definedName>
    <definedName name="TRC">#REF!</definedName>
    <definedName name="TREND">#REF!</definedName>
    <definedName name="TRVAL" localSheetId="2">#REF!</definedName>
    <definedName name="TRVAL">#REF!</definedName>
    <definedName name="TSR" localSheetId="2">#REF!</definedName>
    <definedName name="TSR">#REF!</definedName>
    <definedName name="tt" localSheetId="2">#REF!,#REF!</definedName>
    <definedName name="tt">#REF!,#REF!</definedName>
    <definedName name="TUICA_STEFAN" localSheetId="0">#REF!</definedName>
    <definedName name="TUICA_STEFAN" localSheetId="2">#REF!</definedName>
    <definedName name="TUICA_STEFAN">#REF!</definedName>
    <definedName name="Turn_around_effect_of_prior_period_unrecorded_audit_differences__after_tax" localSheetId="0">#REF!</definedName>
    <definedName name="Turn_around_effect_of_prior_period_unrecorded_audit_differences__after_tax" localSheetId="2">#REF!</definedName>
    <definedName name="Turn_around_effect_of_prior_period_unrecorded_audit_differences__after_tax">#REF!</definedName>
    <definedName name="TURNED_IN" localSheetId="0">#REF!</definedName>
    <definedName name="TURNED_IN" localSheetId="2">#REF!</definedName>
    <definedName name="TURNED_IN">#REF!</definedName>
    <definedName name="TVA" localSheetId="0">#REF!</definedName>
    <definedName name="TVA">#REF!</definedName>
    <definedName name="tvar" localSheetId="2">#REF!</definedName>
    <definedName name="tvar">#REF!</definedName>
    <definedName name="tx" localSheetId="0">#REF!</definedName>
    <definedName name="tx" localSheetId="2">#REF!</definedName>
    <definedName name="tx">#REF!</definedName>
    <definedName name="tx_actu" localSheetId="2">#REF!</definedName>
    <definedName name="tx_actu">#REF!</definedName>
    <definedName name="TX_MOY_01" localSheetId="2">#REF!</definedName>
    <definedName name="TX_MOY_01">#REF!</definedName>
    <definedName name="TX_MOY_02" localSheetId="2">#REF!</definedName>
    <definedName name="TX_MOY_02">#REF!</definedName>
    <definedName name="TX_MOY_03" localSheetId="2">#REF!</definedName>
    <definedName name="TX_MOY_03">#REF!</definedName>
    <definedName name="TX_MOY_04" localSheetId="2">#REF!</definedName>
    <definedName name="TX_MOY_04">#REF!</definedName>
    <definedName name="TX_MOY_05" localSheetId="2">#REF!</definedName>
    <definedName name="TX_MOY_05">#REF!</definedName>
    <definedName name="TX_MOY_06" localSheetId="2">#REF!</definedName>
    <definedName name="TX_MOY_06">#REF!</definedName>
    <definedName name="TX_MOY_07" localSheetId="2">#REF!</definedName>
    <definedName name="TX_MOY_07">#REF!</definedName>
    <definedName name="TX_MOY_08" localSheetId="2">#REF!</definedName>
    <definedName name="TX_MOY_08">#REF!</definedName>
    <definedName name="TX_MOY_09" localSheetId="2">#REF!</definedName>
    <definedName name="TX_MOY_09">#REF!</definedName>
    <definedName name="TX_MOY_10" localSheetId="2">#REF!</definedName>
    <definedName name="TX_MOY_10">#REF!</definedName>
    <definedName name="TX_MOY_11" localSheetId="2">#REF!</definedName>
    <definedName name="TX_MOY_11">#REF!</definedName>
    <definedName name="TX_MOY_12" localSheetId="2">#REF!</definedName>
    <definedName name="TX_MOY_12">#REF!</definedName>
    <definedName name="TxMB" localSheetId="0">#REF!</definedName>
    <definedName name="TxMB" localSheetId="2">#REF!</definedName>
    <definedName name="TxMB">#REF!</definedName>
    <definedName name="ty" localSheetId="0" hidden="1">{"orixcsc",#N/A,FALSE,"ORIX CSC";"orixcsc2",#N/A,FALSE,"ORIX CSC"}</definedName>
    <definedName name="ty" localSheetId="2" hidden="1">{"orixcsc",#N/A,FALSE,"ORIX CSC";"orixcsc2",#N/A,FALSE,"ORIX CSC"}</definedName>
    <definedName name="ty" hidden="1">{"orixcsc",#N/A,FALSE,"ORIX CSC";"orixcsc2",#N/A,FALSE,"ORIX CSC"}</definedName>
    <definedName name="TYEU_1" localSheetId="2">#REF!</definedName>
    <definedName name="TYEU_1">#REF!</definedName>
    <definedName name="TYEU_2" localSheetId="2">#REF!</definedName>
    <definedName name="TYEU_2">#REF!</definedName>
    <definedName name="Type" localSheetId="2">#REF!</definedName>
    <definedName name="Type">#REF!</definedName>
    <definedName name="Type1" localSheetId="0">#REF!</definedName>
    <definedName name="Type1" localSheetId="2">#REF!</definedName>
    <definedName name="Type1">#REF!</definedName>
    <definedName name="Type2" localSheetId="0">#REF!</definedName>
    <definedName name="Type2">#REF!</definedName>
    <definedName name="Types" localSheetId="0" hidden="1">#REF!</definedName>
    <definedName name="Types" hidden="1">#REF!</definedName>
    <definedName name="u" localSheetId="0" hidden="1">{#N/A,#N/A,FALSE,"PRJCTED MNTHLY QTY's"}</definedName>
    <definedName name="u" localSheetId="2" hidden="1">{#N/A,#N/A,FALSE,"PRJCTED MNTHLY QTY's"}</definedName>
    <definedName name="u" hidden="1">{#N/A,#N/A,FALSE,"PRJCTED MNTHLY QTY's"}</definedName>
    <definedName name="ufykfk" localSheetId="0" hidden="1">{"print 1",#N/A,FALSE,"PrimeCo PCS";"print 2",#N/A,FALSE,"PrimeCo PCS";"valuation",#N/A,FALSE,"PrimeCo PCS"}</definedName>
    <definedName name="ufykfk" localSheetId="2" hidden="1">{"print 1",#N/A,FALSE,"PrimeCo PCS";"print 2",#N/A,FALSE,"PrimeCo PCS";"valuation",#N/A,FALSE,"PrimeCo PCS"}</definedName>
    <definedName name="ufykfk" hidden="1">{"print 1",#N/A,FALSE,"PrimeCo PCS";"print 2",#N/A,FALSE,"PrimeCo PCS";"valuation",#N/A,FALSE,"PrimeCo PCS"}</definedName>
    <definedName name="UKCA" localSheetId="0">#REF!</definedName>
    <definedName name="UKCA" localSheetId="2">#REF!</definedName>
    <definedName name="UKCA">#REF!</definedName>
    <definedName name="Unit_Selling_Price" localSheetId="0">#REF!</definedName>
    <definedName name="Unit_Selling_Price" localSheetId="2">#REF!</definedName>
    <definedName name="Unit_Selling_Price">#REF!</definedName>
    <definedName name="Unit_Selling_Price_1">#N/A</definedName>
    <definedName name="unite" localSheetId="2">#REF!</definedName>
    <definedName name="unite">#REF!</definedName>
    <definedName name="Units">#REF!</definedName>
    <definedName name="UNITSP_DN" localSheetId="0">#REF!</definedName>
    <definedName name="UNITSP_DN" localSheetId="2">#REF!</definedName>
    <definedName name="UNITSP_DN">#REF!</definedName>
    <definedName name="UNITSP_DN_1">#N/A</definedName>
    <definedName name="UNITSP_DO" localSheetId="0">#REF!</definedName>
    <definedName name="UNITSP_DO" localSheetId="2">#REF!</definedName>
    <definedName name="UNITSP_DO">#REF!</definedName>
    <definedName name="UNITSP_DO_1">#N/A</definedName>
    <definedName name="UNITSP_EN" localSheetId="0">#REF!</definedName>
    <definedName name="UNITSP_EN" localSheetId="2">#REF!</definedName>
    <definedName name="UNITSP_EN">#REF!</definedName>
    <definedName name="UNITSP_EN_1">#N/A</definedName>
    <definedName name="UNITSP_EO" localSheetId="0">#REF!</definedName>
    <definedName name="UNITSP_EO" localSheetId="2">#REF!</definedName>
    <definedName name="UNITSP_EO">#REF!</definedName>
    <definedName name="UNITSP_EO_1">#N/A</definedName>
    <definedName name="unnamed" localSheetId="0">#REF!</definedName>
    <definedName name="unnamed" localSheetId="2">#REF!</definedName>
    <definedName name="unnamed">#REF!</definedName>
    <definedName name="unnamed_1" localSheetId="0">#REF!</definedName>
    <definedName name="unnamed_1" localSheetId="2">#REF!</definedName>
    <definedName name="unnamed_1">#REF!</definedName>
    <definedName name="UnrecordedAuditDifferences" localSheetId="0">#REF!</definedName>
    <definedName name="UnrecordedAuditDifferences">#REF!</definedName>
    <definedName name="Upload">#REF!</definedName>
    <definedName name="UPLOAD2">#REF!</definedName>
    <definedName name="usd">#REF!</definedName>
    <definedName name="USD_LV" localSheetId="2">#REF!</definedName>
    <definedName name="USD_LV">#REF!</definedName>
    <definedName name="USD_NLG" localSheetId="2">#REF!</definedName>
    <definedName name="USD_NLG">#REF!</definedName>
    <definedName name="USD_PLZ" localSheetId="2">#REF!</definedName>
    <definedName name="USD_PLZ">#REF!</definedName>
    <definedName name="USD_TC" localSheetId="0">#REF!</definedName>
    <definedName name="USD_TC" localSheetId="2">#REF!</definedName>
    <definedName name="USD_TC">#REF!</definedName>
    <definedName name="USD_TM" localSheetId="0">#REF!</definedName>
    <definedName name="USD_TM">#REF!</definedName>
    <definedName name="USD_TM01" localSheetId="0">#REF!</definedName>
    <definedName name="USD_TM01">#REF!</definedName>
    <definedName name="USD_TMB">#REF!</definedName>
    <definedName name="USD_TO">#REF!</definedName>
    <definedName name="usdapr" localSheetId="2">#REF!</definedName>
    <definedName name="usdapr">#REF!</definedName>
    <definedName name="usdaug" localSheetId="2">#REF!</definedName>
    <definedName name="usdaug">#REF!</definedName>
    <definedName name="usddec" localSheetId="2">#REF!</definedName>
    <definedName name="usddec">#REF!</definedName>
    <definedName name="usdfeb" localSheetId="2">#REF!</definedName>
    <definedName name="usdfeb">#REF!</definedName>
    <definedName name="usdjan" localSheetId="2">#REF!</definedName>
    <definedName name="usdjan">#REF!</definedName>
    <definedName name="usdjul" localSheetId="2">#REF!</definedName>
    <definedName name="usdjul">#REF!</definedName>
    <definedName name="usdjun" localSheetId="2">#REF!</definedName>
    <definedName name="usdjun">#REF!</definedName>
    <definedName name="usdmar" localSheetId="2">#REF!</definedName>
    <definedName name="usdmar">#REF!</definedName>
    <definedName name="usdmay" localSheetId="2">#REF!</definedName>
    <definedName name="usdmay">#REF!</definedName>
    <definedName name="usdnov" localSheetId="2">#REF!</definedName>
    <definedName name="usdnov">#REF!</definedName>
    <definedName name="usdoct" localSheetId="2">#REF!</definedName>
    <definedName name="usdoct">#REF!</definedName>
    <definedName name="usdsep" localSheetId="2">#REF!</definedName>
    <definedName name="usdsep">#REF!</definedName>
    <definedName name="useNotes">#REF!</definedName>
    <definedName name="useText">#REF!</definedName>
    <definedName name="usrCat">#REF!</definedName>
    <definedName name="usrNext1Period">#REF!</definedName>
    <definedName name="usrNext1Qtr">#REF!</definedName>
    <definedName name="usrNext2Period">#REF!</definedName>
    <definedName name="usrNext2Qtr">#REF!</definedName>
    <definedName name="usrNext3Period">#REF!</definedName>
    <definedName name="usrNext3Qtr">#REF!</definedName>
    <definedName name="usrNext4Period">#REF!</definedName>
    <definedName name="usrPeriod">#REF!</definedName>
    <definedName name="usrPrior1Period">#REF!</definedName>
    <definedName name="usrPrior1Qtr">#REF!</definedName>
    <definedName name="usrPrior1Year">#REF!</definedName>
    <definedName name="usrPrior2Period">#REF!</definedName>
    <definedName name="usrPrior2Qtr">#REF!</definedName>
    <definedName name="usrPrior2Year">#REF!</definedName>
    <definedName name="usrPrior3Period">#REF!</definedName>
    <definedName name="usrPrior3Qtr">#REF!</definedName>
    <definedName name="usrPrior4Period">#REF!</definedName>
    <definedName name="usrUnit">#REF!</definedName>
    <definedName name="usrUnitDesc">#REF!</definedName>
    <definedName name="usrWholeYear">#REF!</definedName>
    <definedName name="usrYear">#REF!</definedName>
    <definedName name="USSW10">#REF!</definedName>
    <definedName name="UU" localSheetId="0">#REF!</definedName>
    <definedName name="UU" localSheetId="2">#REF!</definedName>
    <definedName name="UU">#REF!</definedName>
    <definedName name="UU_1">#N/A</definedName>
    <definedName name="UU_14" localSheetId="0">#REF!</definedName>
    <definedName name="UU_14" localSheetId="2">#REF!</definedName>
    <definedName name="UU_14">#REF!</definedName>
    <definedName name="uuuuuuuuu" localSheetId="0">#REF!</definedName>
    <definedName name="uuuuuuuuu" localSheetId="2">#REF!</definedName>
    <definedName name="uuuuuuuuu">#REF!</definedName>
    <definedName name="uyguyihuoijoij" localSheetId="0">#REF!</definedName>
    <definedName name="uyguyihuoijoij" localSheetId="2">#REF!</definedName>
    <definedName name="uyguyihuoijoij">#REF!</definedName>
    <definedName name="uz" localSheetId="0">#REF!</definedName>
    <definedName name="uz" localSheetId="2">#REF!</definedName>
    <definedName name="uz">#REF!</definedName>
    <definedName name="uzdif" localSheetId="2">#REF!</definedName>
    <definedName name="uzdif">#REF!</definedName>
    <definedName name="V" localSheetId="0" hidden="1">{#N/A,#N/A,FALSE,"Completion of MBudget"}</definedName>
    <definedName name="v" localSheetId="2" hidden="1">{"Japan_Capers_Ed_Pub",#N/A,FALSE,"DI 2 YEAR MASTER SCHEDULE"}</definedName>
    <definedName name="V" hidden="1">{#N/A,#N/A,FALSE,"Completion of MBudget"}</definedName>
    <definedName name="valdate">#REF!</definedName>
    <definedName name="valen" localSheetId="2">#REF!</definedName>
    <definedName name="valen">#REF!</definedName>
    <definedName name="ValFinantata" localSheetId="0">#REF!</definedName>
    <definedName name="ValFinantata" localSheetId="2">#REF!</definedName>
    <definedName name="ValFinantata">#REF!</definedName>
    <definedName name="VALOARE1" localSheetId="0">#REF!</definedName>
    <definedName name="VALOARE1" localSheetId="2">#REF!</definedName>
    <definedName name="VALOARE1">#REF!</definedName>
    <definedName name="VALOARE2" localSheetId="0">#REF!</definedName>
    <definedName name="VALOARE2" localSheetId="2">#REF!</definedName>
    <definedName name="VALOARE2">#REF!</definedName>
    <definedName name="VALOARE3" localSheetId="0">#REF!</definedName>
    <definedName name="VALOARE3" localSheetId="2">#REF!</definedName>
    <definedName name="VALOARE3">#REF!</definedName>
    <definedName name="ValReziduala" localSheetId="0">#REF!</definedName>
    <definedName name="ValReziduala">#REF!</definedName>
    <definedName name="value">3</definedName>
    <definedName name="value4080" localSheetId="0">#REF!</definedName>
    <definedName name="value4080" localSheetId="2">#REF!</definedName>
    <definedName name="value4080">#REF!</definedName>
    <definedName name="value4180" localSheetId="0">#REF!</definedName>
    <definedName name="value4180" localSheetId="2">#REF!</definedName>
    <definedName name="value4180">#REF!</definedName>
    <definedName name="values" localSheetId="2">#REF!</definedName>
    <definedName name="values">#REF!</definedName>
    <definedName name="vALUES_e" localSheetId="0">IF(Loan_Amount*Interest_Rate*Loan_Years*Loan_Start&gt;0,1,0)</definedName>
    <definedName name="vALUES_e" localSheetId="2">IF(Loan_Amount*Interest_Rate*Loan_Years*Loan_Start&gt;0,1,0)</definedName>
    <definedName name="vALUES_e">IF(Loan_Amount*Interest_Rate*Loan_Years*Loan_Start&gt;0,1,0)</definedName>
    <definedName name="Values_Entered" localSheetId="0">IF(Loan_Amount*Interest_Rate*Loan_Years*Loan_Start&gt;0,1,0)</definedName>
    <definedName name="Values_Entered" localSheetId="2">IF(Loan_Amount*Interest_Rate*Loan_Years*Loan_Start&gt;0,1,0)</definedName>
    <definedName name="Values_Entered">IF(Loan_Amount*Interest_Rate*Loan_Years*Loan_Start&gt;0,1,0)</definedName>
    <definedName name="values4180" localSheetId="2">#REF!</definedName>
    <definedName name="values4180">#REF!</definedName>
    <definedName name="Vanzari_Nume" localSheetId="2">#REF!</definedName>
    <definedName name="Vanzari_Nume">#REF!</definedName>
    <definedName name="Vanzari_val" localSheetId="2">#REF!</definedName>
    <definedName name="Vanzari_val">#REF!</definedName>
    <definedName name="VCOST_DN" localSheetId="0">#REF!</definedName>
    <definedName name="VCOST_DN" localSheetId="2">#REF!</definedName>
    <definedName name="VCOST_DN">#REF!</definedName>
    <definedName name="VCOST_DN_1">#N/A</definedName>
    <definedName name="VCOST_DO" localSheetId="0">#REF!</definedName>
    <definedName name="VCOST_DO" localSheetId="2">#REF!</definedName>
    <definedName name="VCOST_DO">#REF!</definedName>
    <definedName name="VCOST_DO_1">#N/A</definedName>
    <definedName name="VCOST_EN" localSheetId="0">#REF!</definedName>
    <definedName name="VCOST_EN" localSheetId="2">#REF!</definedName>
    <definedName name="VCOST_EN">#REF!</definedName>
    <definedName name="VCOST_EN_1">#N/A</definedName>
    <definedName name="VCOST_EO" localSheetId="0">#REF!</definedName>
    <definedName name="VCOST_EO" localSheetId="2">#REF!</definedName>
    <definedName name="VCOST_EO">#REF!</definedName>
    <definedName name="VCOST_EO_1">#N/A</definedName>
    <definedName name="VCOST_TOTAL" localSheetId="0">#REF!</definedName>
    <definedName name="VCOST_TOTAL" localSheetId="2">#REF!</definedName>
    <definedName name="VCOST_TOTAL">#REF!</definedName>
    <definedName name="VCOST_TOTAL_1">#N/A</definedName>
    <definedName name="VCSUMMARY" localSheetId="0">#REF!</definedName>
    <definedName name="VCSUMMARY" localSheetId="2">#REF!</definedName>
    <definedName name="VCSUMMARY">#REF!</definedName>
    <definedName name="VDate">#REF!</definedName>
    <definedName name="VEADJIAS29SUM" localSheetId="0">#REF!</definedName>
    <definedName name="VEADJIAS29SUM" localSheetId="2">#REF!</definedName>
    <definedName name="VEADJIAS29SUM">#REF!</definedName>
    <definedName name="VEADJIAS29SUM1" localSheetId="0">#REF!</definedName>
    <definedName name="VEADJIAS29SUM1" localSheetId="2">#REF!</definedName>
    <definedName name="VEADJIAS29SUM1">#REF!</definedName>
    <definedName name="VEADJIASSUM">#REF!</definedName>
    <definedName name="VEADJIASSUM1">#REF!</definedName>
    <definedName name="vechi">#REF!</definedName>
    <definedName name="VEIND1">#REF!</definedName>
    <definedName name="VEIND2" localSheetId="2">#REF!</definedName>
    <definedName name="VEIND2">#REF!</definedName>
    <definedName name="Ven" localSheetId="0">#REF!</definedName>
    <definedName name="Ven" localSheetId="2">#REF!</definedName>
    <definedName name="Ven">#REF!</definedName>
    <definedName name="Veninote" localSheetId="0">#REF!</definedName>
    <definedName name="Veninote" localSheetId="2">#REF!</definedName>
    <definedName name="Veninote">#REF!</definedName>
    <definedName name="VENIT" localSheetId="0">#REF!</definedName>
    <definedName name="VENIT" localSheetId="2">#REF!</definedName>
    <definedName name="VENIT">#REF!</definedName>
    <definedName name="version" localSheetId="2">#REF!</definedName>
    <definedName name="version">#REF!</definedName>
    <definedName name="versionno">1</definedName>
    <definedName name="VESTATUTSUM" localSheetId="0">#REF!</definedName>
    <definedName name="VESTATUTSUM" localSheetId="2">#REF!</definedName>
    <definedName name="VESTATUTSUM">#REF!</definedName>
    <definedName name="VESTATUTSUM1" localSheetId="0">#REF!</definedName>
    <definedName name="VESTATUTSUM1" localSheetId="2">#REF!</definedName>
    <definedName name="VESTATUTSUM1">#REF!</definedName>
    <definedName name="VETOTALSUM" localSheetId="0">#REF!</definedName>
    <definedName name="VETOTALSUM" localSheetId="2">#REF!</definedName>
    <definedName name="VETOTALSUM">#REF!</definedName>
    <definedName name="VETOTALSUM1">#REF!</definedName>
    <definedName name="VETR1" localSheetId="2">#REF!</definedName>
    <definedName name="VETR1">#REF!</definedName>
    <definedName name="VETR2" localSheetId="0">#REF!</definedName>
    <definedName name="VETR2" localSheetId="2">#REF!</definedName>
    <definedName name="VETR2">#REF!</definedName>
    <definedName name="View" localSheetId="0">#REF!</definedName>
    <definedName name="View">#REF!</definedName>
    <definedName name="vir" localSheetId="0">#REF!</definedName>
    <definedName name="vir">#REF!</definedName>
    <definedName name="VISEE5">#REF!</definedName>
    <definedName name="VOHEAD_DN">#REF!</definedName>
    <definedName name="VOHEAD_DN_1">#N/A</definedName>
    <definedName name="VOHEAD_DO" localSheetId="0">#REF!</definedName>
    <definedName name="VOHEAD_DO" localSheetId="2">#REF!</definedName>
    <definedName name="VOHEAD_DO">#REF!</definedName>
    <definedName name="VOHEAD_DO_1">#N/A</definedName>
    <definedName name="VOHEAD_EN" localSheetId="0">#REF!</definedName>
    <definedName name="VOHEAD_EN" localSheetId="2">#REF!</definedName>
    <definedName name="VOHEAD_EN">#REF!</definedName>
    <definedName name="VOHEAD_EN_1">#N/A</definedName>
    <definedName name="VOHEAD_EO" localSheetId="0">#REF!</definedName>
    <definedName name="VOHEAD_EO" localSheetId="2">#REF!</definedName>
    <definedName name="VOHEAD_EO">#REF!</definedName>
    <definedName name="VOHEAD_EO_1">#N/A</definedName>
    <definedName name="VOHEAD_TOTAL" localSheetId="0">#REF!</definedName>
    <definedName name="VOHEAD_TOTAL" localSheetId="2">#REF!</definedName>
    <definedName name="VOHEAD_TOTAL">#REF!</definedName>
    <definedName name="VOHEAD_TOTAL_1">#N/A</definedName>
    <definedName name="vvv" localSheetId="0">#REF!</definedName>
    <definedName name="vvv" localSheetId="2">#REF!</definedName>
    <definedName name="vvv">#REF!</definedName>
    <definedName name="VVVV" localSheetId="0" hidden="1">{"subs",#N/A,FALSE,"database ";"proportional",#N/A,FALSE,"database "}</definedName>
    <definedName name="VVVV" localSheetId="2" hidden="1">{"subs",#N/A,FALSE,"database ";"proportional",#N/A,FALSE,"database "}</definedName>
    <definedName name="VVVV" hidden="1">{"subs",#N/A,FALSE,"database ";"proportional",#N/A,FALSE,"database "}</definedName>
    <definedName name="vxcbxcvb" localSheetId="0" hidden="1">{#N/A,#N/A,FALSE,"Completion of MBudget"}</definedName>
    <definedName name="vxcbxcvb" localSheetId="2" hidden="1">{#N/A,#N/A,FALSE,"Completion of MBudget"}</definedName>
    <definedName name="vxcbxcvb" hidden="1">{#N/A,#N/A,FALSE,"Completion of MBudget"}</definedName>
    <definedName name="W" localSheetId="0">#REF!</definedName>
    <definedName name="w" localSheetId="2" hidden="1">{#N/A,#N/A,FALSE,"DI 2 YEAR MASTER SCHEDULE"}</definedName>
    <definedName name="W">#REF!</definedName>
    <definedName name="WAAge">#REF!</definedName>
    <definedName name="WACon" localSheetId="0">#REF!</definedName>
    <definedName name="WACon" localSheetId="2">#REF!</definedName>
    <definedName name="WACon">#REF!</definedName>
    <definedName name="WARUL">#REF!</definedName>
    <definedName name="WC" localSheetId="0">#REF!</definedName>
    <definedName name="WC">#REF!</definedName>
    <definedName name="WCA">#REF!</definedName>
    <definedName name="wCofTr" localSheetId="2">#REF!</definedName>
    <definedName name="wCofTr">#REF!</definedName>
    <definedName name="wCompania" localSheetId="2">#REF!</definedName>
    <definedName name="wCompania">#REF!</definedName>
    <definedName name="wContabil" localSheetId="2">#REF!</definedName>
    <definedName name="wContabil">#REF!</definedName>
    <definedName name="wDatFi" localSheetId="2">#REF!</definedName>
    <definedName name="wDatFi">#REF!</definedName>
    <definedName name="wddqw" localSheetId="2">#REF!</definedName>
    <definedName name="wddqw">#REF!</definedName>
    <definedName name="wDLocat" localSheetId="2">#REF!</definedName>
    <definedName name="wDLocat">#REF!</definedName>
    <definedName name="wDomRp" localSheetId="2">#REF!</definedName>
    <definedName name="wDomRp">#REF!</definedName>
    <definedName name="WESTERN">#REF!</definedName>
    <definedName name="WIC1planamortyzacji" localSheetId="0">#REF!</definedName>
    <definedName name="WIC1planamortyzacji" localSheetId="2">#REF!</definedName>
    <definedName name="WIC1planamortyzacji">#REF!</definedName>
    <definedName name="working_FA" localSheetId="0" hidden="1">{#N/A,#N/A,FALSE,"Aging Summary";#N/A,#N/A,FALSE,"Ratio Analysis";#N/A,#N/A,FALSE,"Test 120 Day Accts";#N/A,#N/A,FALSE,"Tickmarks"}</definedName>
    <definedName name="working_FA" localSheetId="2" hidden="1">{#N/A,#N/A,FALSE,"Aging Summary";#N/A,#N/A,FALSE,"Ratio Analysis";#N/A,#N/A,FALSE,"Test 120 Day Accts";#N/A,#N/A,FALSE,"Tickmarks"}</definedName>
    <definedName name="working_FA" hidden="1">{#N/A,#N/A,FALSE,"Aging Summary";#N/A,#N/A,FALSE,"Ratio Analysis";#N/A,#N/A,FALSE,"Test 120 Day Accts";#N/A,#N/A,FALSE,"Tickmarks"}</definedName>
    <definedName name="WorkType">#REF!</definedName>
    <definedName name="wqrdqw" localSheetId="0" hidden="1">{#N/A,#N/A,FALSE,"Completion of MBudget"}</definedName>
    <definedName name="wqrdqw" localSheetId="2" hidden="1">{#N/A,#N/A,FALSE,"Completion of MBudget"}</definedName>
    <definedName name="wqrdqw" hidden="1">{#N/A,#N/A,FALSE,"Completion of MBudget"}</definedName>
    <definedName name="wrdcx" localSheetId="0">#REF!</definedName>
    <definedName name="wrdcx" localSheetId="2">#REF!</definedName>
    <definedName name="wrdcx">#REF!</definedName>
    <definedName name="wrg.Tages" localSheetId="0" hidden="1">{"Tages_D",#N/A,FALSE,"Tagesbericht";"Tages_PL",#N/A,FALSE,"Tagesbericht"}</definedName>
    <definedName name="wrg.Tages" localSheetId="2" hidden="1">{"Tages_D",#N/A,FALSE,"Tagesbericht";"Tages_PL",#N/A,FALSE,"Tagesbericht"}</definedName>
    <definedName name="wrg.Tages" hidden="1">{"Tages_D",#N/A,FALSE,"Tagesbericht";"Tages_PL",#N/A,FALSE,"Tagesbericht"}</definedName>
    <definedName name="wrn.AB._.forms." localSheetId="0" hidden="1">{#N/A,#N/A,FALSE,"AB1";#N/A,#N/A,FALSE,"AB2";#N/A,#N/A,FALSE,"AB2A";#N/A,#N/A,FALSE,"AB2B";#N/A,#N/A,FALSE,"AB3";#N/A,#N/A,FALSE,"AB4";#N/A,#N/A,FALSE,"AB5";#N/A,#N/A,FALSE,"AB6";#N/A,#N/A,FALSE,"AB7";#N/A,#N/A,FALSE,"AB10";#N/A,#N/A,FALSE,"AB10A";#N/A,#N/A,FALSE,"AB3Q";#N/A,#N/A,FALSE,"AB1Q";#N/A,#N/A,FALSE,"AB2Q"}</definedName>
    <definedName name="wrn.AB._.forms." localSheetId="2" hidden="1">{#N/A,#N/A,FALSE,"AB1";#N/A,#N/A,FALSE,"AB2";#N/A,#N/A,FALSE,"AB2A";#N/A,#N/A,FALSE,"AB2B";#N/A,#N/A,FALSE,"AB3";#N/A,#N/A,FALSE,"AB4";#N/A,#N/A,FALSE,"AB5";#N/A,#N/A,FALSE,"AB6";#N/A,#N/A,FALSE,"AB7";#N/A,#N/A,FALSE,"AB10";#N/A,#N/A,FALSE,"AB10A";#N/A,#N/A,FALSE,"AB3Q";#N/A,#N/A,FALSE,"AB1Q";#N/A,#N/A,FALSE,"AB2Q"}</definedName>
    <definedName name="wrn.AB._.forms." hidden="1">{#N/A,#N/A,FALSE,"AB1";#N/A,#N/A,FALSE,"AB2";#N/A,#N/A,FALSE,"AB2A";#N/A,#N/A,FALSE,"AB2B";#N/A,#N/A,FALSE,"AB3";#N/A,#N/A,FALSE,"AB4";#N/A,#N/A,FALSE,"AB5";#N/A,#N/A,FALSE,"AB6";#N/A,#N/A,FALSE,"AB7";#N/A,#N/A,FALSE,"AB10";#N/A,#N/A,FALSE,"AB10A";#N/A,#N/A,FALSE,"AB3Q";#N/A,#N/A,FALSE,"AB1Q";#N/A,#N/A,FALSE,"AB2Q"}</definedName>
    <definedName name="wrn.Admin." localSheetId="0" hidden="1">{"Exp",#N/A,FALSE,"Admin";"Sal",#N/A,FALSE,"Admin";"Sum",#N/A,FALSE,"Admin"}</definedName>
    <definedName name="wrn.Admin." localSheetId="2" hidden="1">{"Exp",#N/A,FALSE,"Admin";"Sal",#N/A,FALSE,"Admin";"Sum",#N/A,FALSE,"Admin"}</definedName>
    <definedName name="wrn.Admin." hidden="1">{"Exp",#N/A,FALSE,"Admin";"Sal",#N/A,FALSE,"Admin";"Sum",#N/A,FALSE,"Admin"}</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localSheetId="2"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na." localSheetId="0" hidden="1">{"Mktg",#N/A,FALSE,"Ana_BK";"Sal",#N/A,FALSE,"Ana_BK";"Trvl",#N/A,FALSE,"Ana_BK";"Trng",#N/A,FALSE,"Ana_BK";"Prod",#N/A,FALSE,"Ana_BK";"Cons",#N/A,FALSE,"Ana_BK";"Con1",#N/A,FALSE,"Ana_BK"}</definedName>
    <definedName name="wrn.Ana." localSheetId="2" hidden="1">{"Mktg",#N/A,FALSE,"Ana_BK";"Sal",#N/A,FALSE,"Ana_BK";"Trvl",#N/A,FALSE,"Ana_BK";"Trng",#N/A,FALSE,"Ana_BK";"Prod",#N/A,FALSE,"Ana_BK";"Cons",#N/A,FALSE,"Ana_BK";"Con1",#N/A,FALSE,"Ana_BK"}</definedName>
    <definedName name="wrn.Ana." hidden="1">{"Mktg",#N/A,FALSE,"Ana_BK";"Sal",#N/A,FALSE,"Ana_BK";"Trvl",#N/A,FALSE,"Ana_BK";"Trng",#N/A,FALSE,"Ana_BK";"Prod",#N/A,FALSE,"Ana_BK";"Cons",#N/A,FALSE,"Ana_BK";"Con1",#N/A,FALSE,"Ana_BK"}</definedName>
    <definedName name="wrn.Aqn." localSheetId="0" hidden="1">{"Exp",#N/A,FALSE,"Aquisitions";"Sal",#N/A,FALSE,"Aquisitions";"Sum",#N/A,FALSE,"Aquisitions"}</definedName>
    <definedName name="wrn.Aqn." localSheetId="2" hidden="1">{"Exp",#N/A,FALSE,"Aquisitions";"Sal",#N/A,FALSE,"Aquisitions";"Sum",#N/A,FALSE,"Aquisitions"}</definedName>
    <definedName name="wrn.Aqn." hidden="1">{"Exp",#N/A,FALSE,"Aquisitions";"Sal",#N/A,FALSE,"Aquisitions";"Sum",#N/A,FALSE,"Aquisitions"}</definedName>
    <definedName name="wrn.Asia."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Asia."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wrn.BEL." localSheetId="0" hidden="1">{"IS",#N/A,FALSE,"IS";"RPTIS",#N/A,FALSE,"RPTIS";"STATS",#N/A,FALSE,"STATS";"CELL",#N/A,FALSE,"CELL";"BS",#N/A,FALSE,"BS"}</definedName>
    <definedName name="wrn.BEL." localSheetId="2" hidden="1">{"IS",#N/A,FALSE,"IS";"RPTIS",#N/A,FALSE,"RPTIS";"STATS",#N/A,FALSE,"STATS";"CELL",#N/A,FALSE,"CELL";"BS",#N/A,FALSE,"BS"}</definedName>
    <definedName name="wrn.BEL." hidden="1">{"IS",#N/A,FALSE,"IS";"RPTIS",#N/A,FALSE,"RPTIS";"STATS",#N/A,FALSE,"STATS";"CELL",#N/A,FALSE,"CELL";"BS",#N/A,FALSE,"BS"}</definedName>
    <definedName name="wrn.Bills._.of._.Materials." localSheetId="0" hidden="1">{#N/A,#N/A,TRUE,"Std Mats Roth";#N/A,#N/A,TRUE,"Std Mats Vice Lgt";#N/A,#N/A,TRUE,"Std Mats Pall Mall Lgt";#N/A,#N/A,TRUE,"Std Mats Pall Mall";#N/A,#N/A,TRUE,"Std Mats Kent PL";#N/A,#N/A,TRUE,"Std Mats Kent";#N/A,#N/A,TRUE,"Std Mats Viceroy";#N/A,#N/A,TRUE,"Std Lucky Strike Lights";#N/A,#N/A,TRUE,"Std Mats Holly"}</definedName>
    <definedName name="wrn.Bills._.of._.Materials." localSheetId="2" hidden="1">{#N/A,#N/A,TRUE,"Std Mats Roth";#N/A,#N/A,TRUE,"Std Mats Vice Lgt";#N/A,#N/A,TRUE,"Std Mats Pall Mall Lgt";#N/A,#N/A,TRUE,"Std Mats Pall Mall";#N/A,#N/A,TRUE,"Std Mats Kent PL";#N/A,#N/A,TRUE,"Std Mats Kent";#N/A,#N/A,TRUE,"Std Mats Viceroy";#N/A,#N/A,TRUE,"Std Lucky Strike Lights";#N/A,#N/A,TRUE,"Std Mats Holly"}</definedName>
    <definedName name="wrn.Bills._.of._.Materials." hidden="1">{#N/A,#N/A,TRUE,"Std Mats Roth";#N/A,#N/A,TRUE,"Std Mats Vice Lgt";#N/A,#N/A,TRUE,"Std Mats Pall Mall Lgt";#N/A,#N/A,TRUE,"Std Mats Pall Mall";#N/A,#N/A,TRUE,"Std Mats Kent PL";#N/A,#N/A,TRUE,"Std Mats Kent";#N/A,#N/A,TRUE,"Std Mats Viceroy";#N/A,#N/A,TRUE,"Std Lucky Strike Lights";#N/A,#N/A,TRUE,"Std Mats Holly"}</definedName>
    <definedName name="wrn.BLEND._.SHEETS." localSheetId="0" hidden="1">{#N/A,#N/A,FALSE,"Viceroy";#N/A,#N/A,FALSE,"Hollywood";#N/A,#N/A,FALSE,"Pall Mall";#N/A,#N/A,FALSE,"Pall Mall lights";#N/A,#N/A,FALSE,"Kent 100";#N/A,#N/A,FALSE,"Kent Premium lights";#N/A,#N/A,FALSE,"Lucky Strike FF";#N/A,#N/A,FALSE,"Lucky Lights";#N/A,#N/A,FALSE,"Danube";#N/A,#N/A,FALSE,"Twins";#N/A,#N/A,FALSE,"Puff";#N/A,#N/A,FALSE,"Rothmans"}</definedName>
    <definedName name="wrn.BLEND._.SHEETS." localSheetId="2" hidden="1">{#N/A,#N/A,FALSE,"Viceroy";#N/A,#N/A,FALSE,"Hollywood";#N/A,#N/A,FALSE,"Pall Mall";#N/A,#N/A,FALSE,"Pall Mall lights";#N/A,#N/A,FALSE,"Kent 100";#N/A,#N/A,FALSE,"Kent Premium lights";#N/A,#N/A,FALSE,"Lucky Strike FF";#N/A,#N/A,FALSE,"Lucky Lights";#N/A,#N/A,FALSE,"Danube";#N/A,#N/A,FALSE,"Twins";#N/A,#N/A,FALSE,"Puff";#N/A,#N/A,FALSE,"Rothmans"}</definedName>
    <definedName name="wrn.BLEND._.SHEETS." hidden="1">{#N/A,#N/A,FALSE,"Viceroy";#N/A,#N/A,FALSE,"Hollywood";#N/A,#N/A,FALSE,"Pall Mall";#N/A,#N/A,FALSE,"Pall Mall lights";#N/A,#N/A,FALSE,"Kent 100";#N/A,#N/A,FALSE,"Kent Premium lights";#N/A,#N/A,FALSE,"Lucky Strike FF";#N/A,#N/A,FALSE,"Lucky Lights";#N/A,#N/A,FALSE,"Danube";#N/A,#N/A,FALSE,"Twins";#N/A,#N/A,FALSE,"Puff";#N/A,#N/A,FALSE,"Rothmans"}</definedName>
    <definedName name="wrn.Both." localSheetId="0" hidden="1">{#N/A,#N/A,FALSE,"1998";#N/A,#N/A,FALSE,"1997"}</definedName>
    <definedName name="wrn.Both." localSheetId="2" hidden="1">{#N/A,#N/A,FALSE,"1998";#N/A,#N/A,FALSE,"1997"}</definedName>
    <definedName name="wrn.Both." hidden="1">{#N/A,#N/A,FALSE,"1998";#N/A,#N/A,FALSE,"1997"}</definedName>
    <definedName name="wrn.BPlan." localSheetId="0" hidden="1">{#N/A,#N/A,FALSE,"F_Plan";#N/A,#N/A,FALSE,"Parameter"}</definedName>
    <definedName name="wrn.BPlan." localSheetId="2" hidden="1">{#N/A,#N/A,FALSE,"F_Plan";#N/A,#N/A,FALSE,"Parameter"}</definedName>
    <definedName name="wrn.BPlan." hidden="1">{#N/A,#N/A,FALSE,"F_Plan";#N/A,#N/A,FALSE,"Parameter"}</definedName>
    <definedName name="wrn.BS." localSheetId="0" hidden="1">{"AS",#N/A,FALSE,"Dec_BS";"LIAB",#N/A,FALSE,"Dec_BS"}</definedName>
    <definedName name="wrn.BS." localSheetId="2" hidden="1">{"AS",#N/A,FALSE,"Dec_BS";"LIAB",#N/A,FALSE,"Dec_BS"}</definedName>
    <definedName name="wrn.BS." hidden="1">{"AS",#N/A,FALSE,"Dec_BS";"LIAB",#N/A,FALSE,"Dec_BS"}</definedName>
    <definedName name="wrn.Budget." localSheetId="0" hidden="1">{"Cumm_TH",#N/A,FALSE,"IS";"BS_TH",#N/A,FALSE,"98_B_BS";"Cumm_TH",#N/A,FALSE,"98_B_CF"}</definedName>
    <definedName name="wrn.Budget." localSheetId="2" hidden="1">{"Cumm_TH",#N/A,FALSE,"IS";"BS_TH",#N/A,FALSE,"98_B_BS";"Cumm_TH",#N/A,FALSE,"98_B_CF"}</definedName>
    <definedName name="wrn.Budget." hidden="1">{"Cumm_TH",#N/A,FALSE,"IS";"BS_TH",#N/A,FALSE,"98_B_BS";"Cumm_TH",#N/A,FALSE,"98_B_CF"}</definedName>
    <definedName name="wrn.CA._.CONSO.._.TOUTES._.REGIONS." hidden="1">{"BRETAGNE",#N/A,FALSE,"GRAF Région";"CENTRE",#N/A,FALSE,"GRAF Région";"RHONE ALPES",#N/A,FALSE,"GRAF Région";"MEDITERRANEE",#N/A,FALSE,"GRAF Région";"EST",#N/A,FALSE,"GRAF Région";"CIMA",#N/A,FALSE,"GRAF Région";"LAMBERT",#N/A,FALSE,"GRAF Région";"LOIRE",#N/A,FALSE,"GRAF Région";"NORD",#N/A,FALSE,"GRAF Région";"NORMANDIE",#N/A,FALSE,"GRAF Région";"SUD OUEST",#N/A,FALSE,"GRAF Région";"LA MERIDIONALE",#N/A,FALSE,"GRAF Région";"CEDEO",#N/A,FALSE,"GRAF Région"}</definedName>
    <definedName name="wrn.CA._.MOBILE._.TOUTES._.REGIONS." hidden="1">{"BRETAGNE",#N/A,FALSE,"Graph Moy. Région";"CENTRE",#N/A,FALSE,"Graph Moy. Région";"RHONE ALPES",#N/A,FALSE,"Graph Moy. Région";"MEDITERRANEE",#N/A,FALSE,"Graph Moy. Région";"EST",#N/A,FALSE,"Graph Moy. Région";"CIMA",#N/A,FALSE,"Graph Moy. Région";"LAMBERT",#N/A,FALSE,"Graph Moy. Région";"LOIRE",#N/A,FALSE,"Graph Moy. Région";"NORD",#N/A,FALSE,"Graph Moy. Région";"NORMANDIE",#N/A,FALSE,"Graph Moy. Région";"SUD OUEST",#N/A,FALSE,"Graph Moy. Région";"MERIDIONALE",#N/A,FALSE,"Graph Moy. Région";"CEDEO",#N/A,FALSE,"Graph Moy. Région"}</definedName>
    <definedName name="wrn.CA._.Struc.._.Comp.._.Toutes._.Régions." hidden="1">{"Bretagne CA S.C.",#N/A,FALSE,"GRAF Région";"Centre CA S.C.",#N/A,FALSE,"GRAF Région";"Rhone Alpes CA S.C.",#N/A,FALSE,"GRAF Région";"Mediterranée CA S.C",#N/A,FALSE,"GRAF Région";"Est CA S.C.",#N/A,FALSE,"GRAF Région";"Cima CA S.C.",#N/A,FALSE,"GRAF Région";"Lambert CA S.C.",#N/A,FALSE,"GRAF Région";"Loire CA S.C.",#N/A,FALSE,"GRAF Région";"Nord CA S.C.",#N/A,FALSE,"GRAF Région";"Normandie CA SC",#N/A,FALSE,"GRAF Région";"Sud Ouest CA S.C.",#N/A,FALSE,"GRAF Région";"Méridionale CA S.C.",#N/A,FALSE,"GRAF Région";"Cédéo CA S.C.",#N/A,FALSE,"GRAF Région"}</definedName>
    <definedName name="wrn.CapersPlotter." localSheetId="0" hidden="1">{#N/A,#N/A,FALSE,"DI 2 YEAR MASTER SCHEDULE"}</definedName>
    <definedName name="wrn.CapersPlotter." localSheetId="2" hidden="1">{#N/A,#N/A,FALSE,"DI 2 YEAR MASTER SCHEDULE"}</definedName>
    <definedName name="wrn.CapersPlotter." hidden="1">{#N/A,#N/A,FALSE,"DI 2 YEAR MASTER SCHEDULE"}</definedName>
    <definedName name="wrn.Comp." localSheetId="0" hidden="1">{"Mnth_D_YTDA",#N/A,FALSE,"YTD_Calc";"Mnth_D_YTDA",#N/A,FALSE,"YTD_Calc";"YTD_Lei",#N/A,FALSE,"Mnth_Calc";"Mnth_Lei",#N/A,FALSE,"Mnth_Calc";"Diff_M",#N/A,FALSE,"Difference";"Diff_Cumm",#N/A,FALSE,"Difference";"Mnth_D_M",#N/A,FALSE,"Mnth_Calc"}</definedName>
    <definedName name="wrn.Comp." localSheetId="2" hidden="1">{"Mnth_D_YTDA",#N/A,FALSE,"YTD_Calc";"Mnth_D_YTDA",#N/A,FALSE,"YTD_Calc";"YTD_Lei",#N/A,FALSE,"Mnth_Calc";"Mnth_Lei",#N/A,FALSE,"Mnth_Calc";"Diff_M",#N/A,FALSE,"Difference";"Diff_Cumm",#N/A,FALSE,"Difference";"Mnth_D_M",#N/A,FALSE,"Mnth_Calc"}</definedName>
    <definedName name="wrn.Comp." hidden="1">{"Mnth_D_YTDA",#N/A,FALSE,"YTD_Calc";"Mnth_D_YTDA",#N/A,FALSE,"YTD_Calc";"YTD_Lei",#N/A,FALSE,"Mnth_Calc";"Mnth_Lei",#N/A,FALSE,"Mnth_Calc";"Diff_M",#N/A,FALSE,"Difference";"Diff_Cumm",#N/A,FALSE,"Difference";"Mnth_D_M",#N/A,FALSE,"Mnth_Calc"}</definedName>
    <definedName name="wrn.Cons_Adj." localSheetId="0" hidden="1">{"BS_TH",#N/A,FALSE,"MPI_ConsBS_Adj";"Cumm_TH",#N/A,FALSE,"MPI_ConsCF_Adj"}</definedName>
    <definedName name="wrn.Cons_Adj." localSheetId="2" hidden="1">{"BS_TH",#N/A,FALSE,"MPI_ConsBS_Adj";"Cumm_TH",#N/A,FALSE,"MPI_ConsCF_Adj"}</definedName>
    <definedName name="wrn.Cons_Adj." hidden="1">{"BS_TH",#N/A,FALSE,"MPI_ConsBS_Adj";"Cumm_TH",#N/A,FALSE,"MPI_ConsCF_Adj"}</definedName>
    <definedName name="wrn.CONSBREVE." localSheetId="0" hidden="1">{#N/A,#N/A,FALSE,"CARATULA";#N/A,#N/A,FALSE,"Activo";#N/A,#N/A,FALSE,"Pasivo";#N/A,#N/A,FALSE,"PyG";#N/A,#N/A,FALSE,"Inversión";#N/A,#N/A,FALSE,"Amort. FC";#N/A,#N/A,FALSE,"Equivalencia";#N/A,#N/A,FALSE,"Detalle (2)"}</definedName>
    <definedName name="wrn.CONSBREVE." localSheetId="2" hidden="1">{#N/A,#N/A,FALSE,"CARATULA";#N/A,#N/A,FALSE,"Activo";#N/A,#N/A,FALSE,"Pasivo";#N/A,#N/A,FALSE,"PyG";#N/A,#N/A,FALSE,"Inversión";#N/A,#N/A,FALSE,"Amort. FC";#N/A,#N/A,FALSE,"Equivalencia";#N/A,#N/A,FALSE,"Detalle (2)"}</definedName>
    <definedName name="wrn.CONSBREVE." hidden="1">{#N/A,#N/A,FALSE,"CARATULA";#N/A,#N/A,FALSE,"Activo";#N/A,#N/A,FALSE,"Pasivo";#N/A,#N/A,FALSE,"PyG";#N/A,#N/A,FALSE,"Inversión";#N/A,#N/A,FALSE,"Amort. FC";#N/A,#N/A,FALSE,"Equivalencia";#N/A,#N/A,FALSE,"Detalle (2)"}</definedName>
    <definedName name="wrn.contribution." localSheetId="0" hidden="1">{#N/A,#N/A,FALSE,"Contribution Analysis"}</definedName>
    <definedName name="wrn.contribution." localSheetId="2" hidden="1">{#N/A,#N/A,FALSE,"Contribution Analysis"}</definedName>
    <definedName name="wrn.contribution." hidden="1">{#N/A,#N/A,FALSE,"Contribution Analysis"}</definedName>
    <definedName name="wrn.Coplan20022003." localSheetId="0" hidden="1">{#N/A,#N/A,TRUE,"Cut Rag Tobacco Cost";#N/A,#N/A,TRUE,"Custom Duties Table";#N/A,#N/A,TRUE,"Wrapping Mats";#N/A,#N/A,TRUE,"Summary of TSP";#N/A,#N/A,TRUE,"Cost Saving Initiatives";#N/A,#N/A,TRUE,"Country of Origin Discount"}</definedName>
    <definedName name="wrn.Coplan20022003." localSheetId="2" hidden="1">{#N/A,#N/A,TRUE,"Cut Rag Tobacco Cost";#N/A,#N/A,TRUE,"Custom Duties Table";#N/A,#N/A,TRUE,"Wrapping Mats";#N/A,#N/A,TRUE,"Summary of TSP";#N/A,#N/A,TRUE,"Cost Saving Initiatives";#N/A,#N/A,TRUE,"Country of Origin Discount"}</definedName>
    <definedName name="wrn.Coplan20022003." hidden="1">{#N/A,#N/A,TRUE,"Cut Rag Tobacco Cost";#N/A,#N/A,TRUE,"Custom Duties Table";#N/A,#N/A,TRUE,"Wrapping Mats";#N/A,#N/A,TRUE,"Summary of TSP";#N/A,#N/A,TRUE,"Cost Saving Initiatives";#N/A,#N/A,TRUE,"Country of Origin Discount"}</definedName>
    <definedName name="wrn.Cover." localSheetId="0" hidden="1">{"coverall",#N/A,FALSE,"Definitions";"cover1",#N/A,FALSE,"Definitions";"cover2",#N/A,FALSE,"Definitions";"cover3",#N/A,FALSE,"Definitions";"cover4",#N/A,FALSE,"Definitions";"cover5",#N/A,FALSE,"Definitions";"blank",#N/A,FALSE,"Definitions"}</definedName>
    <definedName name="wrn.Cover." localSheetId="2" hidden="1">{"coverall",#N/A,FALSE,"Definitions";"cover1",#N/A,FALSE,"Definitions";"cover2",#N/A,FALSE,"Definitions";"cover3",#N/A,FALSE,"Definitions";"cover4",#N/A,FALSE,"Definitions";"cover5",#N/A,FALSE,"Definitions";"blank",#N/A,FALSE,"Definitions"}</definedName>
    <definedName name="wrn.Cover." hidden="1">{"coverall",#N/A,FALSE,"Definitions";"cover1",#N/A,FALSE,"Definitions";"cover2",#N/A,FALSE,"Definitions";"cover3",#N/A,FALSE,"Definitions";"cover4",#N/A,FALSE,"Definitions";"cover5",#N/A,FALSE,"Definitions";"blank",#N/A,FALSE,"Definitions"}</definedName>
    <definedName name="wrn.crt._.cost._.calculation." localSheetId="0" hidden="1">{#N/A,#N/A,FALSE,"Viceroy";#N/A,#N/A,FALSE,"Hollywood";#N/A,#N/A,FALSE,"Pall Mall";#N/A,#N/A,FALSE,"Pall Mall lights";#N/A,#N/A,FALSE,"Pall Mall menthol";#N/A,#N/A,FALSE,"Kent 100";#N/A,#N/A,FALSE,"Kent Premium lights";#N/A,#N/A,FALSE,"Lucky Strike FF";#N/A,#N/A,FALSE,"Lucky Strike lights";#N/A,#N/A,FALSE,"Danube";#N/A,#N/A,FALSE,"Twins";#N/A,#N/A,FALSE,"Puff";#N/A,#N/A,FALSE,"Rothmans"}</definedName>
    <definedName name="wrn.crt._.cost._.calculation." localSheetId="2" hidden="1">{#N/A,#N/A,FALSE,"Viceroy";#N/A,#N/A,FALSE,"Hollywood";#N/A,#N/A,FALSE,"Pall Mall";#N/A,#N/A,FALSE,"Pall Mall lights";#N/A,#N/A,FALSE,"Pall Mall menthol";#N/A,#N/A,FALSE,"Kent 100";#N/A,#N/A,FALSE,"Kent Premium lights";#N/A,#N/A,FALSE,"Lucky Strike FF";#N/A,#N/A,FALSE,"Lucky Strike lights";#N/A,#N/A,FALSE,"Danube";#N/A,#N/A,FALSE,"Twins";#N/A,#N/A,FALSE,"Puff";#N/A,#N/A,FALSE,"Rothmans"}</definedName>
    <definedName name="wrn.crt._.cost._.calculation." hidden="1">{#N/A,#N/A,FALSE,"Viceroy";#N/A,#N/A,FALSE,"Hollywood";#N/A,#N/A,FALSE,"Pall Mall";#N/A,#N/A,FALSE,"Pall Mall lights";#N/A,#N/A,FALSE,"Pall Mall menthol";#N/A,#N/A,FALSE,"Kent 100";#N/A,#N/A,FALSE,"Kent Premium lights";#N/A,#N/A,FALSE,"Lucky Strike FF";#N/A,#N/A,FALSE,"Lucky Strike lights";#N/A,#N/A,FALSE,"Danube";#N/A,#N/A,FALSE,"Twins";#N/A,#N/A,FALSE,"Puff";#N/A,#N/A,FALSE,"Rothmans"}</definedName>
    <definedName name="wrn.csc." localSheetId="0" hidden="1">{"orixcsc",#N/A,FALSE,"ORIX CSC";"orixcsc2",#N/A,FALSE,"ORIX CSC"}</definedName>
    <definedName name="wrn.csc." localSheetId="2" hidden="1">{"orixcsc",#N/A,FALSE,"ORIX CSC";"orixcsc2",#N/A,FALSE,"ORIX CSC"}</definedName>
    <definedName name="wrn.csc." hidden="1">{"orixcsc",#N/A,FALSE,"ORIX CSC";"orixcsc2",#N/A,FALSE,"ORIX CSC"}</definedName>
    <definedName name="wrn.csc2." localSheetId="0" hidden="1">{#N/A,#N/A,FALSE,"ORIX CSC"}</definedName>
    <definedName name="wrn.csc2." localSheetId="2" hidden="1">{#N/A,#N/A,FALSE,"ORIX CSC"}</definedName>
    <definedName name="wrn.csc2." hidden="1">{#N/A,#N/A,FALSE,"ORIX CSC"}</definedName>
    <definedName name="wrn.database." localSheetId="0" hidden="1">{"subs",#N/A,FALSE,"database ";"proportional",#N/A,FALSE,"database "}</definedName>
    <definedName name="wrn.database." localSheetId="2" hidden="1">{"subs",#N/A,FALSE,"database ";"proportional",#N/A,FALSE,"database "}</definedName>
    <definedName name="wrn.database." hidden="1">{"subs",#N/A,FALSE,"database ";"proportional",#N/A,FALSE,"database "}</definedName>
    <definedName name="wrn.Departments." localSheetId="0" hidden="1">{#N/A,#N/A,FALSE,"Engineering Dept";#N/A,#N/A,FALSE,"Sales Dept";#N/A,#N/A,FALSE,"Marketing Dept";#N/A,#N/A,FALSE,"Admin Dept";#N/A,#N/A,FALSE,"Total Operating Expenses"}</definedName>
    <definedName name="wrn.Departments." localSheetId="2" hidden="1">{#N/A,#N/A,FALSE,"Engineering Dept";#N/A,#N/A,FALSE,"Sales Dept";#N/A,#N/A,FALSE,"Marketing Dept";#N/A,#N/A,FALSE,"Admin Dept";#N/A,#N/A,FALSE,"Total Operating Expenses"}</definedName>
    <definedName name="wrn.Departments." hidden="1">{#N/A,#N/A,FALSE,"Engineering Dept";#N/A,#N/A,FALSE,"Sales Dept";#N/A,#N/A,FALSE,"Marketing Dept";#N/A,#N/A,FALSE,"Admin Dept";#N/A,#N/A,FALSE,"Total Operating Expenses"}</definedName>
    <definedName name="wrn.Detail." localSheetId="0" hidden="1">{"a",#N/A,FALSE,"Acqn";"a",#N/A,FALSE,"Admin";"a",#N/A,FALSE,"Finance";"a",#N/A,FALSE,"GDOffice";"a",#N/A,FALSE,"GDTrng";"a",#N/A,FALSE,"NetBR97";"a",#N/A,FALSE,"Mktg";"a",#N/A,FALSE,"NetBuc";"a",#N/A,FALSE,"Netc197";"a",#N/A,FALSE,"NetO";"a",#N/A,FALSE,"NetS";"a",#N/A,FALSE,"NetT";"a",#N/A,FALSE,"News";"a",#N/A,FALSE,"News41br";"a",#N/A,FALSE,"Plnng";"a",#N/A,FALSE,"Prodcn";"a",#N/A,FALSE,"Prgmmg";"a",#N/A,FALSE,"Prodcn";"a",#N/A,FALSE,"ProFM";"a",#N/A,FALSE,"Sales";"a",#N/A,FALSE,"Targ";"a",#N/A,FALSE,"Sports";"a",#N/A,FALSE,"Tech";"a",#N/A,FALSE,"Local";"a",#N/A,FALSE,"Slat";"a",#N/A,FALSE,"POIBRA";"a",#N/A,FALSE,"PLOIESTI";"a",#N/A,FALSE,"MERC";"a",#N/A,FALSE,"MEDIAS";"a",#N/A,FALSE,"FOCSANI";"a",#N/A,FALSE,"DEVA";"a",#N/A,FALSE,"BUZAU";"a",#N/A,FALSE,"ARAD";"a",#N/A,FALSE,"BAIAMARE"}</definedName>
    <definedName name="wrn.Detail." localSheetId="2" hidden="1">{"a",#N/A,FALSE,"Acqn";"a",#N/A,FALSE,"Admin";"a",#N/A,FALSE,"Finance";"a",#N/A,FALSE,"GDOffice";"a",#N/A,FALSE,"GDTrng";"a",#N/A,FALSE,"NetBR97";"a",#N/A,FALSE,"Mktg";"a",#N/A,FALSE,"NetBuc";"a",#N/A,FALSE,"Netc197";"a",#N/A,FALSE,"NetO";"a",#N/A,FALSE,"NetS";"a",#N/A,FALSE,"NetT";"a",#N/A,FALSE,"News";"a",#N/A,FALSE,"News41br";"a",#N/A,FALSE,"Plnng";"a",#N/A,FALSE,"Prodcn";"a",#N/A,FALSE,"Prgmmg";"a",#N/A,FALSE,"Prodcn";"a",#N/A,FALSE,"ProFM";"a",#N/A,FALSE,"Sales";"a",#N/A,FALSE,"Targ";"a",#N/A,FALSE,"Sports";"a",#N/A,FALSE,"Tech";"a",#N/A,FALSE,"Local";"a",#N/A,FALSE,"Slat";"a",#N/A,FALSE,"POIBRA";"a",#N/A,FALSE,"PLOIESTI";"a",#N/A,FALSE,"MERC";"a",#N/A,FALSE,"MEDIAS";"a",#N/A,FALSE,"FOCSANI";"a",#N/A,FALSE,"DEVA";"a",#N/A,FALSE,"BUZAU";"a",#N/A,FALSE,"ARAD";"a",#N/A,FALSE,"BAIAMARE"}</definedName>
    <definedName name="wrn.Detail." hidden="1">{"a",#N/A,FALSE,"Acqn";"a",#N/A,FALSE,"Admin";"a",#N/A,FALSE,"Finance";"a",#N/A,FALSE,"GDOffice";"a",#N/A,FALSE,"GDTrng";"a",#N/A,FALSE,"NetBR97";"a",#N/A,FALSE,"Mktg";"a",#N/A,FALSE,"NetBuc";"a",#N/A,FALSE,"Netc197";"a",#N/A,FALSE,"NetO";"a",#N/A,FALSE,"NetS";"a",#N/A,FALSE,"NetT";"a",#N/A,FALSE,"News";"a",#N/A,FALSE,"News41br";"a",#N/A,FALSE,"Plnng";"a",#N/A,FALSE,"Prodcn";"a",#N/A,FALSE,"Prgmmg";"a",#N/A,FALSE,"Prodcn";"a",#N/A,FALSE,"ProFM";"a",#N/A,FALSE,"Sales";"a",#N/A,FALSE,"Targ";"a",#N/A,FALSE,"Sports";"a",#N/A,FALSE,"Tech";"a",#N/A,FALSE,"Local";"a",#N/A,FALSE,"Slat";"a",#N/A,FALSE,"POIBRA";"a",#N/A,FALSE,"PLOIESTI";"a",#N/A,FALSE,"MERC";"a",#N/A,FALSE,"MEDIAS";"a",#N/A,FALSE,"FOCSANI";"a",#N/A,FALSE,"DEVA";"a",#N/A,FALSE,"BUZAU";"a",#N/A,FALSE,"ARAD";"a",#N/A,FALSE,"BAIAMARE"}</definedName>
    <definedName name="wrn.Dir._.Of._.Prg._.Off." localSheetId="0" hidden="1">{"Exp",#N/A,FALSE,"Dir of Prg Off";"Sal",#N/A,FALSE,"Dir of Prg Off";"Sum",#N/A,FALSE,"Dir of Prg Off"}</definedName>
    <definedName name="wrn.Dir._.Of._.Prg._.Off." localSheetId="2" hidden="1">{"Exp",#N/A,FALSE,"Dir of Prg Off";"Sal",#N/A,FALSE,"Dir of Prg Off";"Sum",#N/A,FALSE,"Dir of Prg Off"}</definedName>
    <definedName name="wrn.Dir._.Of._.Prg._.Off." hidden="1">{"Exp",#N/A,FALSE,"Dir of Prg Off";"Sal",#N/A,FALSE,"Dir of Prg Off";"Sum",#N/A,FALSE,"Dir of Prg Off"}</definedName>
    <definedName name="wrn.Draft._.Monthly._.Results." localSheetId="0" hidden="1">{#N/A,#N/A,TRUE,"Total Portfolio Greece";#N/A,#N/A,TRUE,"Consumer Loans";#N/A,#N/A,TRUE,"Auto Moto Loans";#N/A,#N/A,TRUE,"Issuing Business";#N/A,#N/A,TRUE,"Acquiring Business";#N/A,#N/A,TRUE,"Commission Analysis"}</definedName>
    <definedName name="wrn.Draft._.Monthly._.Results." localSheetId="2" hidden="1">{#N/A,#N/A,TRUE,"Total Portfolio Greece";#N/A,#N/A,TRUE,"Consumer Loans";#N/A,#N/A,TRUE,"Auto Moto Loans";#N/A,#N/A,TRUE,"Issuing Business";#N/A,#N/A,TRUE,"Acquiring Business";#N/A,#N/A,TRUE,"Commission Analysis"}</definedName>
    <definedName name="wrn.Draft._.Monthly._.Results." hidden="1">{#N/A,#N/A,TRUE,"Total Portfolio Greece";#N/A,#N/A,TRUE,"Consumer Loans";#N/A,#N/A,TRUE,"Auto Moto Loans";#N/A,#N/A,TRUE,"Issuing Business";#N/A,#N/A,TRUE,"Acquiring Business";#N/A,#N/A,TRUE,"Commission Analysis"}</definedName>
    <definedName name="wrn.Edutainment._.Priority._.List." localSheetId="0" hidden="1">{#N/A,#N/A,FALSE,"DI 2 YEAR MASTER SCHEDULE"}</definedName>
    <definedName name="wrn.Edutainment._.Priority._.List." localSheetId="2" hidden="1">{#N/A,#N/A,FALSE,"DI 2 YEAR MASTER SCHEDULE"}</definedName>
    <definedName name="wrn.Edutainment._.Priority._.List." hidden="1">{#N/A,#N/A,FALSE,"DI 2 YEAR MASTER SCHEDULE"}</definedName>
    <definedName name="wrn.Essai." localSheetId="0" hidden="1">{#N/A,#N/A,TRUE,"Récap";#N/A,#N/A,TRUE,"DUS"}</definedName>
    <definedName name="wrn.Essai." localSheetId="2" hidden="1">{#N/A,#N/A,TRUE,"Récap";#N/A,#N/A,TRUE,"DUS"}</definedName>
    <definedName name="wrn.Essai." hidden="1">{#N/A,#N/A,TRUE,"Récap";#N/A,#N/A,TRUE,"DUS"}</definedName>
    <definedName name="wrn.Europe."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urope."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wrn.Exec." localSheetId="0" hidden="1">{"Sum_Ex",#N/A,FALSE,"Slides";"Tan",#N/A,FALSE,"Slides";"Intan",#N/A,FALSE,"Slides";"TVB_K",#N/A,FALSE,"Slides";"TVB_TAN_O",#N/A,FALSE,"Slides";"TVB_Int",#N/A,FALSE,"Slides";"BCST",#N/A,FALSE,"Broadcast equipment  (2)";"Tech_Eq",#N/A,FALSE,"Slide_Tec_Eq";"CONST",#N/A,FALSE,"Slide_construction"}</definedName>
    <definedName name="wrn.Exec." localSheetId="2" hidden="1">{"Sum_Ex",#N/A,FALSE,"Slides";"Tan",#N/A,FALSE,"Slides";"Intan",#N/A,FALSE,"Slides";"TVB_K",#N/A,FALSE,"Slides";"TVB_TAN_O",#N/A,FALSE,"Slides";"TVB_Int",#N/A,FALSE,"Slides";"BCST",#N/A,FALSE,"Broadcast equipment  (2)";"Tech_Eq",#N/A,FALSE,"Slide_Tec_Eq";"CONST",#N/A,FALSE,"Slide_construction"}</definedName>
    <definedName name="wrn.Exec." hidden="1">{"Sum_Ex",#N/A,FALSE,"Slides";"Tan",#N/A,FALSE,"Slides";"Intan",#N/A,FALSE,"Slides";"TVB_K",#N/A,FALSE,"Slides";"TVB_TAN_O",#N/A,FALSE,"Slides";"TVB_Int",#N/A,FALSE,"Slides";"BCST",#N/A,FALSE,"Broadcast equipment  (2)";"Tech_Eq",#N/A,FALSE,"Slide_Tec_Eq";"CONST",#N/A,FALSE,"Slide_construction"}</definedName>
    <definedName name="wrn.Exec_IS." localSheetId="0" hidden="1">{"IS_LCL_TV",#N/A,FALSE,"IS_Disc";"IS_TV_BUC",#N/A,FALSE,"IS_Disc";"IS_PRO_FM_BUC",#N/A,FALSE,"IS_Disc";"IS_PRO_NW",#N/A,FALSE,"IS_Disc"}</definedName>
    <definedName name="wrn.Exec_IS." localSheetId="2" hidden="1">{"IS_LCL_TV",#N/A,FALSE,"IS_Disc";"IS_TV_BUC",#N/A,FALSE,"IS_Disc";"IS_PRO_FM_BUC",#N/A,FALSE,"IS_Disc";"IS_PRO_NW",#N/A,FALSE,"IS_Disc"}</definedName>
    <definedName name="wrn.Exec_IS." hidden="1">{"IS_LCL_TV",#N/A,FALSE,"IS_Disc";"IS_TV_BUC",#N/A,FALSE,"IS_Disc";"IS_PRO_FM_BUC",#N/A,FALSE,"IS_Disc";"IS_PRO_NW",#N/A,FALSE,"IS_Disc"}</definedName>
    <definedName name="wrn.Exec_New." localSheetId="0" hidden="1">{"IS_New",#N/A,FALSE,"SLIDES_New";"IS_PRO_TV_2",#N/A,FALSE,"IS_New";"IS_LCL_NEW",#N/A,FALSE,"IS_New";"IS_NWR_NEW",#N/A,FALSE,"IS_New";"IS_PRO_CSC",#N/A,FALSE,"IS_New";"IS_PRO_INFO",#N/A,FALSE,"IS_New"}</definedName>
    <definedName name="wrn.Exec_New." localSheetId="2" hidden="1">{"IS_New",#N/A,FALSE,"SLIDES_New";"IS_PRO_TV_2",#N/A,FALSE,"IS_New";"IS_LCL_NEW",#N/A,FALSE,"IS_New";"IS_NWR_NEW",#N/A,FALSE,"IS_New";"IS_PRO_CSC",#N/A,FALSE,"IS_New";"IS_PRO_INFO",#N/A,FALSE,"IS_New"}</definedName>
    <definedName name="wrn.Exec_New." hidden="1">{"IS_New",#N/A,FALSE,"SLIDES_New";"IS_PRO_TV_2",#N/A,FALSE,"IS_New";"IS_LCL_NEW",#N/A,FALSE,"IS_New";"IS_NWR_NEW",#N/A,FALSE,"IS_New";"IS_PRO_CSC",#N/A,FALSE,"IS_New";"IS_PRO_INFO",#N/A,FALSE,"IS_New"}</definedName>
    <definedName name="wrn.Exp_Anal." localSheetId="0" hidden="1">{"Sal",#N/A,FALSE,"Ana_BK";"B_E",#N/A,FALSE,"Ana_BK_1";"Prod",#N/A,FALSE,"Ana_BK";"Rent",#N/A,FALSE,"Ana_BK_1";"R_and_M",#N/A,FALSE,"Ana_BK_2";"Mktg",#N/A,FALSE,"Ana_BK";"Utilities",#N/A,FALSE,"Ana_BK_2";"Cons",#N/A,FALSE,"Ana_BK";"Trvl",#N/A,FALSE,"Ana_BK";"Trng",#N/A,FALSE,"Ana_BK";"Other",#N/A,FALSE,"Ana_BK_2"}</definedName>
    <definedName name="wrn.Exp_Anal." localSheetId="2" hidden="1">{"Sal",#N/A,FALSE,"Ana_BK";"B_E",#N/A,FALSE,"Ana_BK_1";"Prod",#N/A,FALSE,"Ana_BK";"Rent",#N/A,FALSE,"Ana_BK_1";"R_and_M",#N/A,FALSE,"Ana_BK_2";"Mktg",#N/A,FALSE,"Ana_BK";"Utilities",#N/A,FALSE,"Ana_BK_2";"Cons",#N/A,FALSE,"Ana_BK";"Trvl",#N/A,FALSE,"Ana_BK";"Trng",#N/A,FALSE,"Ana_BK";"Other",#N/A,FALSE,"Ana_BK_2"}</definedName>
    <definedName name="wrn.Exp_Anal." hidden="1">{"Sal",#N/A,FALSE,"Ana_BK";"B_E",#N/A,FALSE,"Ana_BK_1";"Prod",#N/A,FALSE,"Ana_BK";"Rent",#N/A,FALSE,"Ana_BK_1";"R_and_M",#N/A,FALSE,"Ana_BK_2";"Mktg",#N/A,FALSE,"Ana_BK";"Utilities",#N/A,FALSE,"Ana_BK_2";"Cons",#N/A,FALSE,"Ana_BK";"Trvl",#N/A,FALSE,"Ana_BK";"Trng",#N/A,FALSE,"Ana_BK";"Other",#N/A,FALSE,"Ana_BK_2"}</definedName>
    <definedName name="wrn.Fin." localSheetId="0" hidden="1">{"Sum",#N/A,FALSE,"Finance";"Exp",#N/A,FALSE,"Finance";"Sal",#N/A,FALSE,"Finance"}</definedName>
    <definedName name="wrn.Fin." localSheetId="2" hidden="1">{"Sum",#N/A,FALSE,"Finance";"Exp",#N/A,FALSE,"Finance";"Sal",#N/A,FALSE,"Finance"}</definedName>
    <definedName name="wrn.Fin." hidden="1">{"Sum",#N/A,FALSE,"Finance";"Exp",#N/A,FALSE,"Finance";"Sal",#N/A,FALSE,"Finance"}</definedName>
    <definedName name="wrn.Financial._.Statements." localSheetId="0" hidden="1">{"balance sheet",#N/A,FALSE,"balance sheet";#N/A,#N/A,FALSE,"income stmt (YTD)";"income stmt",#N/A,FALSE,"income stmt ";"cash flow YTD",#N/A,FALSE,"cash flow (YTD)";"cash flow",#N/A,FALSE,"cash flow "}</definedName>
    <definedName name="wrn.Financial._.Statements." localSheetId="2" hidden="1">{"balance sheet",#N/A,FALSE,"balance sheet";#N/A,#N/A,FALSE,"income stmt (YTD)";"income stmt",#N/A,FALSE,"income stmt ";"cash flow YTD",#N/A,FALSE,"cash flow (YTD)";"cash flow",#N/A,FALSE,"cash flow "}</definedName>
    <definedName name="wrn.Financial._.Statements." hidden="1">{"balance sheet",#N/A,FALSE,"balance sheet";#N/A,#N/A,FALSE,"income stmt (YTD)";"income stmt",#N/A,FALSE,"income stmt ";"cash flow YTD",#N/A,FALSE,"cash flow (YTD)";"cash flow",#N/A,FALSE,"cash flow "}</definedName>
    <definedName name="wrn.Financials." localSheetId="0" hidden="1">{#N/A,#N/A,TRUE,"Balance Sheet";#N/A,#N/A,TRUE,"Income Statement";#N/A,#N/A,TRUE,"Statement of Cash Flows";#N/A,#N/A,TRUE,"Key Indicators"}</definedName>
    <definedName name="wrn.Financials." localSheetId="2" hidden="1">{#N/A,#N/A,TRUE,"Balance Sheet";#N/A,#N/A,TRUE,"Income Statement";#N/A,#N/A,TRUE,"Statement of Cash Flows";#N/A,#N/A,TRUE,"Key Indicators"}</definedName>
    <definedName name="wrn.Financials." hidden="1">{#N/A,#N/A,TRUE,"Balance Sheet";#N/A,#N/A,TRUE,"Income Statement";#N/A,#N/A,TRUE,"Statement of Cash Flows";#N/A,#N/A,TRUE,"Key Indicators"}</definedName>
    <definedName name="wrn.Flash._.Report." localSheetId="0" hidden="1">{#N/A,#N/A,FALSE,"1999 Fiscal Current Week";#N/A,#N/A,FALSE,"1999 Flash Report Variance "}</definedName>
    <definedName name="wrn.Flash._.Report." localSheetId="2" hidden="1">{#N/A,#N/A,FALSE,"1999 Fiscal Current Week";#N/A,#N/A,FALSE,"1999 Flash Report Variance "}</definedName>
    <definedName name="wrn.Flash._.Report." hidden="1">{#N/A,#N/A,FALSE,"1999 Fiscal Current Week";#N/A,#N/A,FALSE,"1999 Flash Report Variance "}</definedName>
    <definedName name="wrn.FullPrintout."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wrn.FullPrintout."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wrn.FullPrintout."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wrn.GD_Off." localSheetId="0" hidden="1">{"Exp",#N/A,FALSE,"GD Office";"Sal",#N/A,FALSE,"GD Office";"Sum",#N/A,FALSE,"GD Office"}</definedName>
    <definedName name="wrn.GD_Off." localSheetId="2" hidden="1">{"Exp",#N/A,FALSE,"GD Office";"Sal",#N/A,FALSE,"GD Office";"Sum",#N/A,FALSE,"GD Office"}</definedName>
    <definedName name="wrn.GD_Off." hidden="1">{"Exp",#N/A,FALSE,"GD Office";"Sal",#N/A,FALSE,"GD Office";"Sum",#N/A,FALSE,"GD Office"}</definedName>
    <definedName name="wrn.GD_Res." localSheetId="0" hidden="1">{"Sal",#N/A,FALSE,"GD Research";"Sum",#N/A,FALSE,"GD Research";"Exp",#N/A,FALSE,"GD Research"}</definedName>
    <definedName name="wrn.GD_Res." localSheetId="2" hidden="1">{"Sal",#N/A,FALSE,"GD Research";"Sum",#N/A,FALSE,"GD Research";"Exp",#N/A,FALSE,"GD Research"}</definedName>
    <definedName name="wrn.GD_Res." hidden="1">{"Sal",#N/A,FALSE,"GD Research";"Sum",#N/A,FALSE,"GD Research";"Exp",#N/A,FALSE,"GD Research"}</definedName>
    <definedName name="wrn.GD_Trng." localSheetId="0" hidden="1">{"Sum",#N/A,FALSE,"GD Training";"Exp",#N/A,FALSE,"GD Training";"Sal",#N/A,FALSE,"GD Training"}</definedName>
    <definedName name="wrn.GD_Trng." localSheetId="2" hidden="1">{"Sum",#N/A,FALSE,"GD Training";"Exp",#N/A,FALSE,"GD Training";"Sal",#N/A,FALSE,"GD Training"}</definedName>
    <definedName name="wrn.GD_Trng." hidden="1">{"Sum",#N/A,FALSE,"GD Training";"Exp",#N/A,FALSE,"GD Training";"Sal",#N/A,FALSE,"GD Training"}</definedName>
    <definedName name="wrn.Grup" localSheetId="0" hidden="1">{"fleisch",#N/A,FALSE,"WG HK";"food",#N/A,FALSE,"WG HK";"hartwaren",#N/A,FALSE,"WG HK";"weichwaren",#N/A,FALSE,"WG HK"}</definedName>
    <definedName name="wrn.Grup" localSheetId="2" hidden="1">{"fleisch",#N/A,FALSE,"WG HK";"food",#N/A,FALSE,"WG HK";"hartwaren",#N/A,FALSE,"WG HK";"weichwaren",#N/A,FALSE,"WG HK"}</definedName>
    <definedName name="wrn.Grup" hidden="1">{"fleisch",#N/A,FALSE,"WG HK";"food",#N/A,FALSE,"WG HK";"hartwaren",#N/A,FALSE,"WG HK";"weichwaren",#N/A,FALSE,"WG HK"}</definedName>
    <definedName name="wrn.Hollywood._.FF." localSheetId="0" hidden="1">{"Hw_All",#N/A,FALSE,"Hollywood FF";"HwFF_Tech",#N/A,FALSE,"Hollywood FF";"HwFF_PerMille",#N/A,FALSE,"Hollywood FF";"HwFF_Pricing",#N/A,FALSE,"Hollywood FF"}</definedName>
    <definedName name="wrn.Hollywood._.FF." localSheetId="2" hidden="1">{"Hw_All",#N/A,FALSE,"Hollywood FF";"HwFF_Tech",#N/A,FALSE,"Hollywood FF";"HwFF_PerMille",#N/A,FALSE,"Hollywood FF";"HwFF_Pricing",#N/A,FALSE,"Hollywood FF"}</definedName>
    <definedName name="wrn.Hollywood._.FF." hidden="1">{"Hw_All",#N/A,FALSE,"Hollywood FF";"HwFF_Tech",#N/A,FALSE,"Hollywood FF";"HwFF_PerMille",#N/A,FALSE,"Hollywood FF";"HwFF_Pricing",#N/A,FALSE,"Hollywood FF"}</definedName>
    <definedName name="wrn.Hum_Res." localSheetId="0" hidden="1">{"Exp",#N/A,FALSE,"Human_Res";"Sal",#N/A,FALSE,"Human_Res";"Sum",#N/A,FALSE,"Human_Res"}</definedName>
    <definedName name="wrn.Hum_Res." localSheetId="2" hidden="1">{"Exp",#N/A,FALSE,"Human_Res";"Sal",#N/A,FALSE,"Human_Res";"Sum",#N/A,FALSE,"Human_Res"}</definedName>
    <definedName name="wrn.Hum_Res." hidden="1">{"Exp",#N/A,FALSE,"Human_Res";"Sal",#N/A,FALSE,"Human_Res";"Sum",#N/A,FALSE,"Human_Res"}</definedName>
    <definedName name="wrn.iIMPRESSION._.DOC."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IMPRESSION._.DOC."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wrn.IMPRESSION._.RP2." localSheetId="0"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localSheetId="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MPRESSION._.RP2." hidden="1">{#N/A,#N/A,TRUE," L.MAROC";#N/A,#N/A,TRUE,"SIE";#N/A,#N/A,TRUE,"ELIM L.GROUPE";#N/A,#N/A,TRUE,"ACTIVITE CIMENTIERE";#N/A,#N/A,TRUE,"ELIM ACTIVITE CIMENTIERE";#N/A,#N/A,TRUE,"SYNTHES L. CIMENT";#N/A,#N/A,TRUE,"BOUSKOURA";#N/A,#N/A,TRUE,"MEKNES";#N/A,#N/A,TRUE,"ELIM L.CIMENT";#N/A,#N/A,TRUE,"SYNTHESE L.CEMENTOS";#N/A,#N/A,TRUE,"TANGER";#N/A,#N/A,TRUE,"TETOUAN";#N/A,#N/A,TRUE,"ELIM L.CEMENTOS"}</definedName>
    <definedName name="wrn.international." localSheetId="0" hidden="1">{"sweden",#N/A,FALSE,"Sweden";"germany",#N/A,FALSE,"Germany";"portugal",#N/A,FALSE,"Portugal";"belgium",#N/A,FALSE,"Belgium";"japan",#N/A,FALSE,"Japan ";"italy",#N/A,FALSE,"Italy";"spain",#N/A,FALSE,"Spain";"korea",#N/A,FALSE,"Korea"}</definedName>
    <definedName name="wrn.international." localSheetId="2" hidden="1">{"sweden",#N/A,FALSE,"Sweden";"germany",#N/A,FALSE,"Germany";"portugal",#N/A,FALSE,"Portugal";"belgium",#N/A,FALSE,"Belgium";"japan",#N/A,FALSE,"Japan ";"italy",#N/A,FALSE,"Italy";"spain",#N/A,FALSE,"Spain";"korea",#N/A,FALSE,"Korea"}</definedName>
    <definedName name="wrn.international." hidden="1">{"sweden",#N/A,FALSE,"Sweden";"germany",#N/A,FALSE,"Germany";"portugal",#N/A,FALSE,"Portugal";"belgium",#N/A,FALSE,"Belgium";"japan",#N/A,FALSE,"Japan ";"italy",#N/A,FALSE,"Italy";"spain",#N/A,FALSE,"Spain";"korea",#N/A,FALSE,"Korea"}</definedName>
    <definedName name="wrn.IS_EXec_New." localSheetId="0" hidden="1">{"IS_LCL_NEW",#N/A,FALSE,"IS_New";"IS_MV",#N/A,FALSE,"IS_New";"IS_PRO_TV_2",#N/A,FALSE,"IS_New";"IS_NWR_NEW",#N/A,FALSE,"IS_New";"IS_PRO_CSC",#N/A,FALSE,"IS_New";"IS_PRO_INFO",#N/A,FALSE,"IS_New";"IS_VV",#N/A,FALSE,"IS_New"}</definedName>
    <definedName name="wrn.IS_EXec_New." localSheetId="2" hidden="1">{"IS_LCL_NEW",#N/A,FALSE,"IS_New";"IS_MV",#N/A,FALSE,"IS_New";"IS_PRO_TV_2",#N/A,FALSE,"IS_New";"IS_NWR_NEW",#N/A,FALSE,"IS_New";"IS_PRO_CSC",#N/A,FALSE,"IS_New";"IS_PRO_INFO",#N/A,FALSE,"IS_New";"IS_VV",#N/A,FALSE,"IS_New"}</definedName>
    <definedName name="wrn.IS_EXec_New." hidden="1">{"IS_LCL_NEW",#N/A,FALSE,"IS_New";"IS_MV",#N/A,FALSE,"IS_New";"IS_PRO_TV_2",#N/A,FALSE,"IS_New";"IS_NWR_NEW",#N/A,FALSE,"IS_New";"IS_PRO_CSC",#N/A,FALSE,"IS_New";"IS_PRO_INFO",#N/A,FALSE,"IS_New";"IS_VV",#N/A,FALSE,"IS_New"}</definedName>
    <definedName name="wrn.Japan_Capers_Ed._.Pub." localSheetId="0" hidden="1">{"Japan_Capers_Ed_Pub",#N/A,FALSE,"DI 2 YEAR MASTER SCHEDULE"}</definedName>
    <definedName name="wrn.Japan_Capers_Ed._.Pub." localSheetId="2" hidden="1">{"Japan_Capers_Ed_Pub",#N/A,FALSE,"DI 2 YEAR MASTER SCHEDULE"}</definedName>
    <definedName name="wrn.Japan_Capers_Ed._.Pub." hidden="1">{"Japan_Capers_Ed_Pub",#N/A,FALSE,"DI 2 YEAR MASTER SCHEDULE"}</definedName>
    <definedName name="wrn.Kent._.100." localSheetId="0" hidden="1">{"K100_All",#N/A,FALSE,"Kent 100`s";"K100_Tech",#N/A,FALSE,"Kent 100`s";"K100_Pricing",#N/A,FALSE,"Kent 100`s";"K100_PerMille",#N/A,FALSE,"Kent 100`s"}</definedName>
    <definedName name="wrn.Kent._.100." localSheetId="2" hidden="1">{"K100_All",#N/A,FALSE,"Kent 100`s";"K100_Tech",#N/A,FALSE,"Kent 100`s";"K100_Pricing",#N/A,FALSE,"Kent 100`s";"K100_PerMille",#N/A,FALSE,"Kent 100`s"}</definedName>
    <definedName name="wrn.Kent._.100." hidden="1">{"K100_All",#N/A,FALSE,"Kent 100`s";"K100_Tech",#N/A,FALSE,"Kent 100`s";"K100_Pricing",#N/A,FALSE,"Kent 100`s";"K100_PerMille",#N/A,FALSE,"Kent 100`s"}</definedName>
    <definedName name="wrn.Kent._.Premium._.Lights." localSheetId="0" hidden="1">{"KPL_All",#N/A,FALSE,"Kent PL";"KPL_Tech",#N/A,FALSE,"Kent PL";"KPL_Pricing",#N/A,FALSE,"Kent PL";"KPL_PerMille",#N/A,FALSE,"Kent PL"}</definedName>
    <definedName name="wrn.Kent._.Premium._.Lights." localSheetId="2" hidden="1">{"KPL_All",#N/A,FALSE,"Kent PL";"KPL_Tech",#N/A,FALSE,"Kent PL";"KPL_Pricing",#N/A,FALSE,"Kent PL";"KPL_PerMille",#N/A,FALSE,"Kent PL"}</definedName>
    <definedName name="wrn.Kent._.Premium._.Lights." hidden="1">{"KPL_All",#N/A,FALSE,"Kent PL";"KPL_Tech",#N/A,FALSE,"Kent PL";"KPL_Pricing",#N/A,FALSE,"Kent PL";"KPL_PerMille",#N/A,FALSE,"Kent PL"}</definedName>
    <definedName name="wrn.Lcl_TV." localSheetId="0" hidden="1">{"Sum",#N/A,FALSE,"Local TV";"Exp",#N/A,FALSE,"Local TV";"Sal",#N/A,FALSE,"Local TV"}</definedName>
    <definedName name="wrn.Lcl_TV." localSheetId="2" hidden="1">{"Sum",#N/A,FALSE,"Local TV";"Exp",#N/A,FALSE,"Local TV";"Sal",#N/A,FALSE,"Local TV"}</definedName>
    <definedName name="wrn.Lcl_TV." hidden="1">{"Sum",#N/A,FALSE,"Local TV";"Exp",#N/A,FALSE,"Local TV";"Sal",#N/A,FALSE,"Local TV"}</definedName>
    <definedName name="wrn.list" localSheetId="0" hidden="1">{"weichwaren",#N/A,FALSE,"Liste 1";"hartwaren",#N/A,FALSE,"Liste 1";"food",#N/A,FALSE,"Liste 1";"fleisch",#N/A,FALSE,"Liste 1"}</definedName>
    <definedName name="wrn.list" localSheetId="2" hidden="1">{"weichwaren",#N/A,FALSE,"Liste 1";"hartwaren",#N/A,FALSE,"Liste 1";"food",#N/A,FALSE,"Liste 1";"fleisch",#N/A,FALSE,"Liste 1"}</definedName>
    <definedName name="wrn.list" hidden="1">{"weichwaren",#N/A,FALSE,"Liste 1";"hartwaren",#N/A,FALSE,"Liste 1";"food",#N/A,FALSE,"Liste 1";"fleisch",#N/A,FALSE,"Liste 1"}</definedName>
    <definedName name="wrn.LISTE." localSheetId="0" hidden="1">{"weichwaren",#N/A,FALSE,"Liste 1";"hartwaren",#N/A,FALSE,"Liste 1";"food",#N/A,FALSE,"Liste 1";"fleisch",#N/A,FALSE,"Liste 1"}</definedName>
    <definedName name="wrn.LISTE." localSheetId="2" hidden="1">{"weichwaren",#N/A,FALSE,"Liste 1";"hartwaren",#N/A,FALSE,"Liste 1";"food",#N/A,FALSE,"Liste 1";"fleisch",#N/A,FALSE,"Liste 1"}</definedName>
    <definedName name="wrn.LISTE." hidden="1">{"weichwaren",#N/A,FALSE,"Liste 1";"hartwaren",#N/A,FALSE,"Liste 1";"food",#N/A,FALSE,"Liste 1";"fleisch",#N/A,FALSE,"Liste 1"}</definedName>
    <definedName name="wrn.Lucky._.Strike._.FF." localSheetId="0" hidden="1">{"LF_All",#N/A,FALSE,"Lucky Strike FF";"LF_PerMille",#N/A,FALSE,"Lucky Strike FF";"LF_Tech",#N/A,FALSE,"Lucky Strike FF";"LF_Pricing",#N/A,FALSE,"Lucky Strike FF"}</definedName>
    <definedName name="wrn.Lucky._.Strike._.FF." localSheetId="2" hidden="1">{"LF_All",#N/A,FALSE,"Lucky Strike FF";"LF_PerMille",#N/A,FALSE,"Lucky Strike FF";"LF_Tech",#N/A,FALSE,"Lucky Strike FF";"LF_Pricing",#N/A,FALSE,"Lucky Strike FF"}</definedName>
    <definedName name="wrn.Lucky._.Strike._.FF." hidden="1">{"LF_All",#N/A,FALSE,"Lucky Strike FF";"LF_PerMille",#N/A,FALSE,"Lucky Strike FF";"LF_Tech",#N/A,FALSE,"Lucky Strike FF";"LF_Pricing",#N/A,FALSE,"Lucky Strike FF"}</definedName>
    <definedName name="wrn.Lucky._.Strike._.Lights." localSheetId="0" hidden="1">{"LL_All",#N/A,FALSE,"Lucky Strike Lights";"LL_Tech",#N/A,FALSE,"Lucky Strike Lights";"LL_Pricing",#N/A,FALSE,"Lucky Strike Lights";"LL_PerMille",#N/A,FALSE,"Lucky Strike Lights"}</definedName>
    <definedName name="wrn.Lucky._.Strike._.Lights." localSheetId="2" hidden="1">{"LL_All",#N/A,FALSE,"Lucky Strike Lights";"LL_Tech",#N/A,FALSE,"Lucky Strike Lights";"LL_Pricing",#N/A,FALSE,"Lucky Strike Lights";"LL_PerMille",#N/A,FALSE,"Lucky Strike Lights"}</definedName>
    <definedName name="wrn.Lucky._.Strike._.Lights." hidden="1">{"LL_All",#N/A,FALSE,"Lucky Strike Lights";"LL_Tech",#N/A,FALSE,"Lucky Strike Lights";"LL_Pricing",#N/A,FALSE,"Lucky Strike Lights";"LL_PerMille",#N/A,FALSE,"Lucky Strike Lights"}</definedName>
    <definedName name="wrn.Mark._.P.._.Report." localSheetId="0" hidden="1">{#N/A,#N/A,FALSE,"1999 Fiscal Current Week";#N/A,#N/A,FALSE,"1999 Fiscal Variance"}</definedName>
    <definedName name="wrn.Mark._.P.._.Report." localSheetId="2" hidden="1">{#N/A,#N/A,FALSE,"1999 Fiscal Current Week";#N/A,#N/A,FALSE,"1999 Fiscal Variance"}</definedName>
    <definedName name="wrn.Mark._.P.._.Report." hidden="1">{#N/A,#N/A,FALSE,"1999 Fiscal Current Week";#N/A,#N/A,FALSE,"1999 Fiscal Variance"}</definedName>
    <definedName name="wrn.Mktg." localSheetId="0" hidden="1">{"Sal",#N/A,FALSE,"Public Rel &amp; Marketing";"Exp",#N/A,FALSE,"Public Rel &amp; Marketing";"Sum",#N/A,FALSE,"Public Rel &amp; Marketing";"Exp",#N/A,FALSE,"Promotions &amp; Advertising";"Sal",#N/A,FALSE,"Promotions &amp; Advertising";"Sum",#N/A,FALSE,"Promotions &amp; Advertising";"Exp",#N/A,FALSE," Advertising";"Sal",#N/A,FALSE," Advertising";"Sum",#N/A,FALSE," Advertising"}</definedName>
    <definedName name="wrn.Mktg." localSheetId="2" hidden="1">{"Sal",#N/A,FALSE,"Public Rel &amp; Marketing";"Exp",#N/A,FALSE,"Public Rel &amp; Marketing";"Sum",#N/A,FALSE,"Public Rel &amp; Marketing";"Exp",#N/A,FALSE,"Promotions &amp; Advertising";"Sal",#N/A,FALSE,"Promotions &amp; Advertising";"Sum",#N/A,FALSE,"Promotions &amp; Advertising";"Exp",#N/A,FALSE," Advertising";"Sal",#N/A,FALSE," Advertising";"Sum",#N/A,FALSE," Advertising"}</definedName>
    <definedName name="wrn.Mktg." hidden="1">{"Sal",#N/A,FALSE,"Public Rel &amp; Marketing";"Exp",#N/A,FALSE,"Public Rel &amp; Marketing";"Sum",#N/A,FALSE,"Public Rel &amp; Marketing";"Exp",#N/A,FALSE,"Promotions &amp; Advertising";"Sal",#N/A,FALSE,"Promotions &amp; Advertising";"Sum",#N/A,FALSE,"Promotions &amp; Advertising";"Exp",#N/A,FALSE," Advertising";"Sal",#N/A,FALSE," Advertising";"Sum",#N/A,FALSE," Advertising"}</definedName>
    <definedName name="wrn.Monthly." localSheetId="0" hidden="1">{#N/A,#N/A,FALSE,"Completion of MBudget"}</definedName>
    <definedName name="wrn.Monthly." localSheetId="2" hidden="1">{#N/A,#N/A,FALSE,"Completion of MBudget"}</definedName>
    <definedName name="wrn.Monthly." hidden="1">{#N/A,#N/A,FALSE,"Completion of MBudget"}</definedName>
    <definedName name="wrn.Monthly._.Waste._.Report." localSheetId="0" hidden="1">{#N/A,#N/A,FALSE,"Waste Report";#N/A,#N/A,FALSE,"Flavoured Tobacco";#N/A,#N/A,FALSE,"Work in Progress";#N/A,#N/A,FALSE,"Production Volumes";#N/A,#N/A,FALSE,"Production Reconciliation";#N/A,#N/A,FALSE,"Std Mats Roth";#N/A,#N/A,FALSE,"Std Mats Vice Lgt";#N/A,#N/A,FALSE,"Std Mats Pall Mall Lgt";#N/A,#N/A,FALSE,"Std Mats Pall Mall";#N/A,#N/A,FALSE,"Std Mats Kent PL";#N/A,#N/A,FALSE,"Std Mats Kent";#N/A,#N/A,FALSE,"Std Mats Viceroy";#N/A,#N/A,FALSE,"Std Lucky Strike ";#N/A,#N/A,FALSE,"Std Lucky Strike Lights";#N/A,#N/A,FALSE,"Std Mats Holly";#N/A,#N/A,FALSE,"CRT in Sylo";#N/A,#N/A,FALSE,"Summary";#N/A,#N/A,FALSE,"Weighted Average Cost";#N/A,#N/A,FALSE,"Weighted Average Cost"}</definedName>
    <definedName name="wrn.Monthly._.Waste._.Report." localSheetId="2" hidden="1">{#N/A,#N/A,FALSE,"Waste Report";#N/A,#N/A,FALSE,"Flavoured Tobacco";#N/A,#N/A,FALSE,"Work in Progress";#N/A,#N/A,FALSE,"Production Volumes";#N/A,#N/A,FALSE,"Production Reconciliation";#N/A,#N/A,FALSE,"Std Mats Roth";#N/A,#N/A,FALSE,"Std Mats Vice Lgt";#N/A,#N/A,FALSE,"Std Mats Pall Mall Lgt";#N/A,#N/A,FALSE,"Std Mats Pall Mall";#N/A,#N/A,FALSE,"Std Mats Kent PL";#N/A,#N/A,FALSE,"Std Mats Kent";#N/A,#N/A,FALSE,"Std Mats Viceroy";#N/A,#N/A,FALSE,"Std Lucky Strike ";#N/A,#N/A,FALSE,"Std Lucky Strike Lights";#N/A,#N/A,FALSE,"Std Mats Holly";#N/A,#N/A,FALSE,"CRT in Sylo";#N/A,#N/A,FALSE,"Summary";#N/A,#N/A,FALSE,"Weighted Average Cost";#N/A,#N/A,FALSE,"Weighted Average Cost"}</definedName>
    <definedName name="wrn.Monthly._.Waste._.Report." hidden="1">{#N/A,#N/A,FALSE,"Waste Report";#N/A,#N/A,FALSE,"Flavoured Tobacco";#N/A,#N/A,FALSE,"Work in Progress";#N/A,#N/A,FALSE,"Production Volumes";#N/A,#N/A,FALSE,"Production Reconciliation";#N/A,#N/A,FALSE,"Std Mats Roth";#N/A,#N/A,FALSE,"Std Mats Vice Lgt";#N/A,#N/A,FALSE,"Std Mats Pall Mall Lgt";#N/A,#N/A,FALSE,"Std Mats Pall Mall";#N/A,#N/A,FALSE,"Std Mats Kent PL";#N/A,#N/A,FALSE,"Std Mats Kent";#N/A,#N/A,FALSE,"Std Mats Viceroy";#N/A,#N/A,FALSE,"Std Lucky Strike ";#N/A,#N/A,FALSE,"Std Lucky Strike Lights";#N/A,#N/A,FALSE,"Std Mats Holly";#N/A,#N/A,FALSE,"CRT in Sylo";#N/A,#N/A,FALSE,"Summary";#N/A,#N/A,FALSE,"Weighted Average Cost";#N/A,#N/A,FALSE,"Weighted Average Cost"}</definedName>
    <definedName name="wrn.Monthly_Results." localSheetId="0" hidden="1">{#N/A,#N/A,FALSE,"Titles";#N/A,#N/A,FALSE,"Total Portfolio";#N/A,#N/A,FALSE,"Consumer Loans";#N/A,#N/A,FALSE,"Auto Moto Loans";#N/A,#N/A,FALSE,"Issuing Business";#N/A,#N/A,FALSE,"Acquiring Business";#N/A,#N/A,FALSE,"Production Information"}</definedName>
    <definedName name="wrn.Monthly_Results." localSheetId="2" hidden="1">{#N/A,#N/A,FALSE,"Titles";#N/A,#N/A,FALSE,"Total Portfolio";#N/A,#N/A,FALSE,"Consumer Loans";#N/A,#N/A,FALSE,"Auto Moto Loans";#N/A,#N/A,FALSE,"Issuing Business";#N/A,#N/A,FALSE,"Acquiring Business";#N/A,#N/A,FALSE,"Production Information"}</definedName>
    <definedName name="wrn.Monthly_Results." hidden="1">{#N/A,#N/A,FALSE,"Titles";#N/A,#N/A,FALSE,"Total Portfolio";#N/A,#N/A,FALSE,"Consumer Loans";#N/A,#N/A,FALSE,"Auto Moto Loans";#N/A,#N/A,FALSE,"Issuing Business";#N/A,#N/A,FALSE,"Acquiring Business";#N/A,#N/A,FALSE,"Production Information"}</definedName>
    <definedName name="wrn.MV." localSheetId="0" hidden="1">{"MV_CF",#N/A,FALSE,"MV_B_CF";"MV_Cumm",#N/A,FALSE,"MV_B_IS";"MV_BS",#N/A,FALSE,"MV_B_BS"}</definedName>
    <definedName name="wrn.MV." localSheetId="2" hidden="1">{"MV_CF",#N/A,FALSE,"MV_B_CF";"MV_Cumm",#N/A,FALSE,"MV_B_IS";"MV_BS",#N/A,FALSE,"MV_B_BS"}</definedName>
    <definedName name="wrn.MV." hidden="1">{"MV_CF",#N/A,FALSE,"MV_B_CF";"MV_Cumm",#N/A,FALSE,"MV_B_IS";"MV_BS",#N/A,FALSE,"MV_B_BS"}</definedName>
    <definedName name="wrn.new">{#N/A,#N/A,FALSE,"Aging Summary";#N/A,#N/A,FALSE,"Ratio Analysis";#N/A,#N/A,FALSE,"Test 120 Day Accts";#N/A,#N/A,FALSE,"Tickmarks"}</definedName>
    <definedName name="wrn.New." localSheetId="0" hidden="1">{"New_Tan",#N/A,FALSE,"Slides_New";"New_Sum",#N/A,FALSE,"Slides_New";"New_Int",#N/A,FALSE,"Slides_New"}</definedName>
    <definedName name="wrn.New." localSheetId="2" hidden="1">{"New_Tan",#N/A,FALSE,"Slides_New";"New_Sum",#N/A,FALSE,"Slides_New";"New_Int",#N/A,FALSE,"Slides_New"}</definedName>
    <definedName name="wrn.New." hidden="1">{"New_Tan",#N/A,FALSE,"Slides_New";"New_Sum",#N/A,FALSE,"Slides_New";"New_Int",#N/A,FALSE,"Slides_New"}</definedName>
    <definedName name="wrn.News." localSheetId="0" hidden="1">{"Sum",#N/A,FALSE,"News";"Exp",#N/A,FALSE,"News";"Sal",#N/A,FALSE,"News"}</definedName>
    <definedName name="wrn.News." localSheetId="2" hidden="1">{"Sum",#N/A,FALSE,"News";"Exp",#N/A,FALSE,"News";"Sal",#N/A,FALSE,"News"}</definedName>
    <definedName name="wrn.News." hidden="1">{"Sum",#N/A,FALSE,"News";"Exp",#N/A,FALSE,"News";"Sal",#N/A,FALSE,"News"}</definedName>
    <definedName name="wrn.Nimrod." localSheetId="0" hidden="1">{"Nim_All",#N/A,FALSE,"Nimrod";"Nim_Tech",#N/A,FALSE,"Nimrod";"Nim_Pricing",#N/A,FALSE,"Nimrod";"Nim_PerMille",#N/A,FALSE,"Nimrod"}</definedName>
    <definedName name="wrn.Nimrod." localSheetId="2" hidden="1">{"Nim_All",#N/A,FALSE,"Nimrod";"Nim_Tech",#N/A,FALSE,"Nimrod";"Nim_Pricing",#N/A,FALSE,"Nimrod";"Nim_PerMille",#N/A,FALSE,"Nimrod"}</definedName>
    <definedName name="wrn.Nimrod." hidden="1">{"Nim_All",#N/A,FALSE,"Nimrod";"Nim_Tech",#N/A,FALSE,"Nimrod";"Nim_Pricing",#N/A,FALSE,"Nimrod";"Nim_PerMille",#N/A,FALSE,"Nimrod"}</definedName>
    <definedName name="wrn.On_Air." localSheetId="0" hidden="1">{"Exp",#N/A,FALSE,"On  Air Promotions";"Sal",#N/A,FALSE,"On  Air Promotions";"Sum",#N/A,FALSE,"On  Air Promotions"}</definedName>
    <definedName name="wrn.On_Air." localSheetId="2" hidden="1">{"Exp",#N/A,FALSE,"On  Air Promotions";"Sal",#N/A,FALSE,"On  Air Promotions";"Sum",#N/A,FALSE,"On  Air Promotions"}</definedName>
    <definedName name="wrn.On_Air." hidden="1">{"Exp",#N/A,FALSE,"On  Air Promotions";"Sal",#N/A,FALSE,"On  Air Promotions";"Sum",#N/A,FALSE,"On  Air Promotions"}</definedName>
    <definedName name="wrn.OPs._.Finance._.Monthly._.Report." localSheetId="0" hidden="1">{#N/A,#N/A,FALSE,"Cover";#N/A,#N/A,FALSE,"1. Conversion Cost Summary";#N/A,#N/A,FALSE,"2. CC YE Forecast INV ";#N/A,#N/A,FALSE,"3. CC YE Forecast ROM";#N/A,#N/A,FALSE,"4.CC YE FORECAST ROM+INV";#N/A,#N/A,FALSE,"5. Material Cost";#N/A,#N/A,FALSE,"6. Waste Calculation";#N/A,#N/A,FALSE,"Appendix I";#N/A,#N/A,FALSE,"Appendix II";#N/A,#N/A,FALSE,"Appendix III"}</definedName>
    <definedName name="wrn.OPs._.Finance._.Monthly._.Report." localSheetId="2" hidden="1">{#N/A,#N/A,FALSE,"Cover";#N/A,#N/A,FALSE,"1. Conversion Cost Summary";#N/A,#N/A,FALSE,"2. CC YE Forecast INV ";#N/A,#N/A,FALSE,"3. CC YE Forecast ROM";#N/A,#N/A,FALSE,"4.CC YE FORECAST ROM+INV";#N/A,#N/A,FALSE,"5. Material Cost";#N/A,#N/A,FALSE,"6. Waste Calculation";#N/A,#N/A,FALSE,"Appendix I";#N/A,#N/A,FALSE,"Appendix II";#N/A,#N/A,FALSE,"Appendix III"}</definedName>
    <definedName name="wrn.OPs._.Finance._.Monthly._.Report." hidden="1">{#N/A,#N/A,FALSE,"Cover";#N/A,#N/A,FALSE,"1. Conversion Cost Summary";#N/A,#N/A,FALSE,"2. CC YE Forecast INV ";#N/A,#N/A,FALSE,"3. CC YE Forecast ROM";#N/A,#N/A,FALSE,"4.CC YE FORECAST ROM+INV";#N/A,#N/A,FALSE,"5. Material Cost";#N/A,#N/A,FALSE,"6. Waste Calculation";#N/A,#N/A,FALSE,"Appendix I";#N/A,#N/A,FALSE,"Appendix II";#N/A,#N/A,FALSE,"Appendix III"}</definedName>
    <definedName name="wrn.OPs._.Finance._.Monthly._.Report._.05." localSheetId="0" hidden="1">{#N/A,#N/A,FALSE,"Cover";#N/A,#N/A,FALSE,"1. Conversion Cost Summary";#N/A,#N/A,FALSE,"2. CC YE Forecast INV ";#N/A,#N/A,FALSE,"3. CC YE Forecast ROM";#N/A,#N/A,FALSE,"4.CC YE FORECAST ROM+INV";#N/A,#N/A,FALSE,"5. Material Cost";#N/A,#N/A,FALSE,"6. Waste Calculation"}</definedName>
    <definedName name="wrn.OPs._.Finance._.Monthly._.Report._.05." localSheetId="2" hidden="1">{#N/A,#N/A,FALSE,"Cover";#N/A,#N/A,FALSE,"1. Conversion Cost Summary";#N/A,#N/A,FALSE,"2. CC YE Forecast INV ";#N/A,#N/A,FALSE,"3. CC YE Forecast ROM";#N/A,#N/A,FALSE,"4.CC YE FORECAST ROM+INV";#N/A,#N/A,FALSE,"5. Material Cost";#N/A,#N/A,FALSE,"6. Waste Calculation"}</definedName>
    <definedName name="wrn.OPs._.Finance._.Monthly._.Report._.05." hidden="1">{#N/A,#N/A,FALSE,"Cover";#N/A,#N/A,FALSE,"1. Conversion Cost Summary";#N/A,#N/A,FALSE,"2. CC YE Forecast INV ";#N/A,#N/A,FALSE,"3. CC YE Forecast ROM";#N/A,#N/A,FALSE,"4.CC YE FORECAST ROM+INV";#N/A,#N/A,FALSE,"5. Material Cost";#N/A,#N/A,FALSE,"6. Waste Calculation"}</definedName>
    <definedName name="wrn.Org._._Dev." localSheetId="0" hidden="1">{"Exp",#N/A,FALSE,"Org &amp; Dev";"Sal",#N/A,FALSE,"Org &amp; Dev";"Sum",#N/A,FALSE,"Org &amp; Dev"}</definedName>
    <definedName name="wrn.Org._._Dev." localSheetId="2" hidden="1">{"Exp",#N/A,FALSE,"Org &amp; Dev";"Sal",#N/A,FALSE,"Org &amp; Dev";"Sum",#N/A,FALSE,"Org &amp; Dev"}</definedName>
    <definedName name="wrn.Org._._Dev." hidden="1">{"Exp",#N/A,FALSE,"Org &amp; Dev";"Sal",#N/A,FALSE,"Org &amp; Dev";"Sum",#N/A,FALSE,"Org &amp; Dev"}</definedName>
    <definedName name="wrn.Output."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Output."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wrn.Pall._.Mall._.FF." localSheetId="0" hidden="1">{"PMFF_All",#N/A,FALSE,"Pall Mall FF";"PMFF_Tech",#N/A,FALSE,"Pall Mall FF";"PMFF_Pricing",#N/A,FALSE,"Pall Mall FF";"PMFF_PerMille",#N/A,FALSE,"Pall Mall FF"}</definedName>
    <definedName name="wrn.Pall._.Mall._.FF." localSheetId="2" hidden="1">{"PMFF_All",#N/A,FALSE,"Pall Mall FF";"PMFF_Tech",#N/A,FALSE,"Pall Mall FF";"PMFF_Pricing",#N/A,FALSE,"Pall Mall FF";"PMFF_PerMille",#N/A,FALSE,"Pall Mall FF"}</definedName>
    <definedName name="wrn.Pall._.Mall._.FF." hidden="1">{"PMFF_All",#N/A,FALSE,"Pall Mall FF";"PMFF_Tech",#N/A,FALSE,"Pall Mall FF";"PMFF_Pricing",#N/A,FALSE,"Pall Mall FF";"PMFF_PerMille",#N/A,FALSE,"Pall Mall FF"}</definedName>
    <definedName name="wrn.Pall._.Mall._.Lights." localSheetId="0" hidden="1">{"PML_All",#N/A,FALSE,"Pall Mall Lights";"PML_Tech",#N/A,FALSE,"Pall Mall Lights";"PML_Pricing",#N/A,FALSE,"Pall Mall Lights";"PML_PerMille",#N/A,FALSE,"Pall Mall Lights"}</definedName>
    <definedName name="wrn.Pall._.Mall._.Lights." localSheetId="2" hidden="1">{"PML_All",#N/A,FALSE,"Pall Mall Lights";"PML_Tech",#N/A,FALSE,"Pall Mall Lights";"PML_Pricing",#N/A,FALSE,"Pall Mall Lights";"PML_PerMille",#N/A,FALSE,"Pall Mall Lights"}</definedName>
    <definedName name="wrn.Pall._.Mall._.Lights." hidden="1">{"PML_All",#N/A,FALSE,"Pall Mall Lights";"PML_Tech",#N/A,FALSE,"Pall Mall Lights";"PML_Pricing",#N/A,FALSE,"Pall Mall Lights";"PML_PerMille",#N/A,FALSE,"Pall Mall Lights"}</definedName>
    <definedName name="wrn.Pall._.Mall._.Menthol." localSheetId="0" hidden="1">{"PMM_All",#N/A,FALSE,"Pall Mall Menthol";"PMM_Pricing",#N/A,FALSE,"Pall Mall Menthol";"PMM_Tech",#N/A,FALSE,"Pall Mall Menthol";"PMM_PerMille",#N/A,FALSE,"Pall Mall Menthol"}</definedName>
    <definedName name="wrn.Pall._.Mall._.Menthol." localSheetId="2" hidden="1">{"PMM_All",#N/A,FALSE,"Pall Mall Menthol";"PMM_Pricing",#N/A,FALSE,"Pall Mall Menthol";"PMM_Tech",#N/A,FALSE,"Pall Mall Menthol";"PMM_PerMille",#N/A,FALSE,"Pall Mall Menthol"}</definedName>
    <definedName name="wrn.Pall._.Mall._.Menthol." hidden="1">{"PMM_All",#N/A,FALSE,"Pall Mall Menthol";"PMM_Pricing",#N/A,FALSE,"Pall Mall Menthol";"PMM_Tech",#N/A,FALSE,"Pall Mall Menthol";"PMM_PerMille",#N/A,FALSE,"Pall Mall Menthol"}</definedName>
    <definedName name="wrn.PRICE." localSheetId="0" hidden="1">{#N/A,#N/A,FALSE,"Viceroy";#N/A,#N/A,FALSE,"Hollywood";#N/A,#N/A,FALSE,"Kent 100's";#N/A,#N/A,FALSE,"Kent PL";#N/A,#N/A,FALSE,"Pall Mall Lights";#N/A,#N/A,FALSE,"Pall Mall FF";#N/A,#N/A,FALSE,"Lucky Strike FF(Arrowhead)";#N/A,#N/A,FALSE,"Danube";#N/A,#N/A,FALSE,"Rothmans";#N/A,#N/A,FALSE,"Summary"}</definedName>
    <definedName name="wrn.PRICE." localSheetId="2" hidden="1">{#N/A,#N/A,FALSE,"Viceroy";#N/A,#N/A,FALSE,"Hollywood";#N/A,#N/A,FALSE,"Kent 100's";#N/A,#N/A,FALSE,"Kent PL";#N/A,#N/A,FALSE,"Pall Mall Lights";#N/A,#N/A,FALSE,"Pall Mall FF";#N/A,#N/A,FALSE,"Lucky Strike FF(Arrowhead)";#N/A,#N/A,FALSE,"Danube";#N/A,#N/A,FALSE,"Rothmans";#N/A,#N/A,FALSE,"Summary"}</definedName>
    <definedName name="wrn.PRICE." hidden="1">{#N/A,#N/A,FALSE,"Viceroy";#N/A,#N/A,FALSE,"Hollywood";#N/A,#N/A,FALSE,"Kent 100's";#N/A,#N/A,FALSE,"Kent PL";#N/A,#N/A,FALSE,"Pall Mall Lights";#N/A,#N/A,FALSE,"Pall Mall FF";#N/A,#N/A,FALSE,"Lucky Strike FF(Arrowhead)";#N/A,#N/A,FALSE,"Danube";#N/A,#N/A,FALSE,"Rothmans";#N/A,#N/A,FALSE,"Summary"}</definedName>
    <definedName name="wrn.PrimeCo." localSheetId="0" hidden="1">{"print 1",#N/A,FALSE,"PrimeCo PCS";"print 2",#N/A,FALSE,"PrimeCo PCS";"valuation",#N/A,FALSE,"PrimeCo PCS"}</definedName>
    <definedName name="wrn.PrimeCo." localSheetId="2" hidden="1">{"print 1",#N/A,FALSE,"PrimeCo PCS";"print 2",#N/A,FALSE,"PrimeCo PCS";"valuation",#N/A,FALSE,"PrimeCo PCS"}</definedName>
    <definedName name="wrn.PrimeCo." hidden="1">{"print 1",#N/A,FALSE,"PrimeCo PCS";"print 2",#N/A,FALSE,"PrimeCo PCS";"valuation",#N/A,FALSE,"PrimeCo PCS"}</definedName>
    <definedName name="wrn.Priority._.list." localSheetId="0" hidden="1">{#N/A,#N/A,FALSE,"DI 2 YEAR MASTER SCHEDULE"}</definedName>
    <definedName name="wrn.Priority._.list." localSheetId="2" hidden="1">{#N/A,#N/A,FALSE,"DI 2 YEAR MASTER SCHEDULE"}</definedName>
    <definedName name="wrn.Priority._.list." hidden="1">{#N/A,#N/A,FALSE,"DI 2 YEAR MASTER SCHEDULE"}</definedName>
    <definedName name="wrn.Prjcted._.Mnthly._.Qtys." localSheetId="0" hidden="1">{#N/A,#N/A,FALSE,"PRJCTED MNTHLY QTY's"}</definedName>
    <definedName name="wrn.Prjcted._.Mnthly._.Qtys." localSheetId="2" hidden="1">{#N/A,#N/A,FALSE,"PRJCTED MNTHLY QTY's"}</definedName>
    <definedName name="wrn.Prjcted._.Mnthly._.Qtys." hidden="1">{#N/A,#N/A,FALSE,"PRJCTED MNTHLY QTY's"}</definedName>
    <definedName name="wrn.Prjcted._.Qtrly._.Dollars." localSheetId="0" hidden="1">{#N/A,#N/A,FALSE,"PRJCTED QTRLY $'s"}</definedName>
    <definedName name="wrn.Prjcted._.Qtrly._.Dollars." localSheetId="2" hidden="1">{#N/A,#N/A,FALSE,"PRJCTED QTRLY $'s"}</definedName>
    <definedName name="wrn.Prjcted._.Qtrly._.Dollars." hidden="1">{#N/A,#N/A,FALSE,"PRJCTED QTRLY $'s"}</definedName>
    <definedName name="wrn.Prjcted._.Qtrly._.Qtys." localSheetId="0" hidden="1">{#N/A,#N/A,FALSE,"PRJCTED QTRLY QTY's"}</definedName>
    <definedName name="wrn.Prjcted._.Qtrly._.Qtys." localSheetId="2" hidden="1">{#N/A,#N/A,FALSE,"PRJCTED QTRLY QTY's"}</definedName>
    <definedName name="wrn.Prjcted._.Qtrly._.Qtys." hidden="1">{#N/A,#N/A,FALSE,"PRJCTED QTRLY QTY's"}</definedName>
    <definedName name="wrn.PRO._.TV._.2." localSheetId="0" hidden="1">{"EXP",#N/A,FALSE,"PRO TV 2";"SAL",#N/A,FALSE,"PRO TV 2";"SUM",#N/A,FALSE,"PRO TV 2"}</definedName>
    <definedName name="wrn.PRO._.TV._.2." localSheetId="2" hidden="1">{"EXP",#N/A,FALSE,"PRO TV 2";"SAL",#N/A,FALSE,"PRO TV 2";"SUM",#N/A,FALSE,"PRO TV 2"}</definedName>
    <definedName name="wrn.PRO._.TV._.2." hidden="1">{"EXP",#N/A,FALSE,"PRO TV 2";"SAL",#N/A,FALSE,"PRO TV 2";"SUM",#N/A,FALSE,"PRO TV 2"}</definedName>
    <definedName name="wrn.PRO_AM_NW." localSheetId="0" hidden="1">{"Sum",#N/A,FALSE,"PRO AM Network";"Exp",#N/A,FALSE,"PRO AM Network";"Sal",#N/A,FALSE,"PRO AM Network"}</definedName>
    <definedName name="wrn.PRO_AM_NW." localSheetId="2" hidden="1">{"Sum",#N/A,FALSE,"PRO AM Network";"Exp",#N/A,FALSE,"PRO AM Network";"Sal",#N/A,FALSE,"PRO AM Network"}</definedName>
    <definedName name="wrn.PRO_AM_NW." hidden="1">{"Sum",#N/A,FALSE,"PRO AM Network";"Exp",#N/A,FALSE,"PRO AM Network";"Sal",#N/A,FALSE,"PRO AM Network"}</definedName>
    <definedName name="wrn.Pro_FM_Buc." localSheetId="0" hidden="1">{"Sum",#N/A,FALSE,"PRO FM Buc";"Sal",#N/A,FALSE,"PRO FM Buc";"Exp",#N/A,FALSE,"PRO FM Buc"}</definedName>
    <definedName name="wrn.Pro_FM_Buc." localSheetId="2" hidden="1">{"Sum",#N/A,FALSE,"PRO FM Buc";"Sal",#N/A,FALSE,"PRO FM Buc";"Exp",#N/A,FALSE,"PRO FM Buc"}</definedName>
    <definedName name="wrn.Pro_FM_Buc." hidden="1">{"Sum",#N/A,FALSE,"PRO FM Buc";"Sal",#N/A,FALSE,"PRO FM Buc";"Exp",#N/A,FALSE,"PRO FM Buc"}</definedName>
    <definedName name="wrn.PRO_FM_NW." localSheetId="0" hidden="1">{"Sum",#N/A,FALSE,"PRO FM Network";"Exp",#N/A,FALSE,"PRO FM Network";"Sal",#N/A,FALSE,"PRO FM Network"}</definedName>
    <definedName name="wrn.PRO_FM_NW." localSheetId="2" hidden="1">{"Sum",#N/A,FALSE,"PRO FM Network";"Exp",#N/A,FALSE,"PRO FM Network";"Sal",#N/A,FALSE,"PRO FM Network"}</definedName>
    <definedName name="wrn.PRO_FM_NW." hidden="1">{"Sum",#N/A,FALSE,"PRO FM Network";"Exp",#N/A,FALSE,"PRO FM Network";"Sal",#N/A,FALSE,"PRO FM Network"}</definedName>
    <definedName name="wrn.Prod." localSheetId="0" hidden="1">{"Exp",#N/A,FALSE,"Production";"Sal",#N/A,FALSE,"Production";"Sum",#N/A,FALSE,"Production";"Shows",#N/A,FALSE,"Shows"}</definedName>
    <definedName name="wrn.Prod." localSheetId="2" hidden="1">{"Exp",#N/A,FALSE,"Production";"Sal",#N/A,FALSE,"Production";"Sum",#N/A,FALSE,"Production";"Shows",#N/A,FALSE,"Shows"}</definedName>
    <definedName name="wrn.Prod." hidden="1">{"Exp",#N/A,FALSE,"Production";"Sal",#N/A,FALSE,"Production";"Sum",#N/A,FALSE,"Production";"Shows",#N/A,FALSE,"Shows"}</definedName>
    <definedName name="wrn.ProMonte." localSheetId="0" hidden="1">{#N/A,#N/A,FALSE,"Assump";"view1",#N/A,FALSE,"P&amp;L";"view2",#N/A,FALSE,"P&amp;L";#N/A,#N/A,FALSE,"P&amp;L PERC";"view1",#N/A,FALSE,"BS";"view2",#N/A,FALSE,"BS";#N/A,#N/A,FALSE,"CF";#N/A,#N/A,FALSE,"Debt Rep";#N/A,#N/A,FALSE,"Ratios";#N/A,#N/A,FALSE,"adjusted BS";#N/A,#N/A,FALSE,"96-97 P&amp;L";#N/A,#N/A,FALSE,"96-97 BS"}</definedName>
    <definedName name="wrn.ProMonte." localSheetId="2" hidden="1">{#N/A,#N/A,FALSE,"Assump";"view1",#N/A,FALSE,"P&amp;L";"view2",#N/A,FALSE,"P&amp;L";#N/A,#N/A,FALSE,"P&amp;L PERC";"view1",#N/A,FALSE,"BS";"view2",#N/A,FALSE,"BS";#N/A,#N/A,FALSE,"CF";#N/A,#N/A,FALSE,"Debt Rep";#N/A,#N/A,FALSE,"Ratios";#N/A,#N/A,FALSE,"adjusted BS";#N/A,#N/A,FALSE,"96-97 P&amp;L";#N/A,#N/A,FALSE,"96-97 BS"}</definedName>
    <definedName name="wrn.ProMonte." hidden="1">{#N/A,#N/A,FALSE,"Assump";"view1",#N/A,FALSE,"P&amp;L";"view2",#N/A,FALSE,"P&amp;L";#N/A,#N/A,FALSE,"P&amp;L PERC";"view1",#N/A,FALSE,"BS";"view2",#N/A,FALSE,"BS";#N/A,#N/A,FALSE,"CF";#N/A,#N/A,FALSE,"Debt Rep";#N/A,#N/A,FALSE,"Ratios";#N/A,#N/A,FALSE,"adjusted BS";#N/A,#N/A,FALSE,"96-97 P&amp;L";#N/A,#N/A,FALSE,"96-97 BS"}</definedName>
    <definedName name="wrn.QUARTERLY._.VIEW." localSheetId="0" hidden="1">{"QUARTERLY VIEW",#N/A,FALSE,"YEAR TOTAL"}</definedName>
    <definedName name="wrn.QUARTERLY._.VIEW." localSheetId="2" hidden="1">{"QUARTERLY VIEW",#N/A,FALSE,"YEAR TOTAL"}</definedName>
    <definedName name="wrn.QUARTERLY._.VIEW." hidden="1">{"QUARTERLY VIEW",#N/A,FALSE,"YEAR TOTAL"}</definedName>
    <definedName name="wrn.RAP." localSheetId="0" hidden="1">{#N/A,#N/A,FALSE,"PL"}</definedName>
    <definedName name="wrn.RAP." localSheetId="2" hidden="1">{#N/A,#N/A,FALSE,"PL"}</definedName>
    <definedName name="wrn.RAP." hidden="1">{#N/A,#N/A,FALSE,"PL"}</definedName>
    <definedName name="wrn.Reisekosten._.und._.Timesheet." localSheetId="0" hidden="1">{#N/A,#N/A,TRUE,"Time";#N/A,#N/A,TRUE,"VER";#N/A,#N/A,TRUE,"K1_R";#N/A,#N/A,TRUE,"K2_R";#N/A,#N/A,TRUE,"K3_R";#N/A,#N/A,TRUE,"K4_R";#N/A,#N/A,TRUE,"K5_R";#N/A,#N/A,TRUE,"K6_R";#N/A,#N/A,TRUE,"K7_R"}</definedName>
    <definedName name="wrn.Reisekosten._.und._.Timesheet." localSheetId="2" hidden="1">{#N/A,#N/A,TRUE,"Time";#N/A,#N/A,TRUE,"VER";#N/A,#N/A,TRUE,"K1_R";#N/A,#N/A,TRUE,"K2_R";#N/A,#N/A,TRUE,"K3_R";#N/A,#N/A,TRUE,"K4_R";#N/A,#N/A,TRUE,"K5_R";#N/A,#N/A,TRUE,"K6_R";#N/A,#N/A,TRUE,"K7_R"}</definedName>
    <definedName name="wrn.Reisekosten._.und._.Timesheet." hidden="1">{#N/A,#N/A,TRUE,"Time";#N/A,#N/A,TRUE,"VER";#N/A,#N/A,TRUE,"K1_R";#N/A,#N/A,TRUE,"K2_R";#N/A,#N/A,TRUE,"K3_R";#N/A,#N/A,TRUE,"K4_R";#N/A,#N/A,TRUE,"K5_R";#N/A,#N/A,TRUE,"K6_R";#N/A,#N/A,TRUE,"K7_R"}</definedName>
    <definedName name="wrn.Reisekosten._.und._.Timesheets." localSheetId="0" hidden="1">{#N/A,#N/A,FALSE,"DK1VER";#N/A,#N/A,FALSE,"DK1VER"}</definedName>
    <definedName name="wrn.Reisekosten._.und._.Timesheets." localSheetId="2" hidden="1">{#N/A,#N/A,FALSE,"DK1VER";#N/A,#N/A,FALSE,"DK1VER"}</definedName>
    <definedName name="wrn.Reisekosten._.und._.Timesheets." hidden="1">{#N/A,#N/A,FALSE,"DK1VER";#N/A,#N/A,FALSE,"DK1VER"}</definedName>
    <definedName name="wrn.report." localSheetId="0" hidden="1">{#N/A,#N/A,FALSE,"Index ";#N/A,#N/A,FALSE,"1.1";#N/A,#N/A,FALSE,"1.2";#N/A,#N/A,FALSE,"1.3";#N/A,#N/A,FALSE,"2.1";#N/A,#N/A,FALSE,"2.2";#N/A,#N/A,FALSE,"3.1";#N/A,#N/A,FALSE,"3.2";#N/A,#N/A,FALSE,"3.3"}</definedName>
    <definedName name="wrn.report." localSheetId="2" hidden="1">{#N/A,#N/A,FALSE,"Index ";#N/A,#N/A,FALSE,"1.1";#N/A,#N/A,FALSE,"1.2";#N/A,#N/A,FALSE,"1.3";#N/A,#N/A,FALSE,"2.1";#N/A,#N/A,FALSE,"2.2";#N/A,#N/A,FALSE,"3.1";#N/A,#N/A,FALSE,"3.2";#N/A,#N/A,FALSE,"3.3"}</definedName>
    <definedName name="wrn.report." hidden="1">{#N/A,#N/A,FALSE,"Index ";#N/A,#N/A,FALSE,"1.1";#N/A,#N/A,FALSE,"1.2";#N/A,#N/A,FALSE,"1.3";#N/A,#N/A,FALSE,"2.1";#N/A,#N/A,FALSE,"2.2";#N/A,#N/A,FALSE,"3.1";#N/A,#N/A,FALSE,"3.2";#N/A,#N/A,FALSE,"3.3"}</definedName>
    <definedName name="wrn.Rothmans." localSheetId="0" hidden="1">{"Roth_All",#N/A,FALSE,"Rothmans KS";"Roth_Tech",#N/A,FALSE,"Rothmans KS";"Roth_Pricing",#N/A,FALSE,"Rothmans KS";"Roth_PerMille",#N/A,FALSE,"Rothmans KS"}</definedName>
    <definedName name="wrn.Rothmans." localSheetId="2" hidden="1">{"Roth_All",#N/A,FALSE,"Rothmans KS";"Roth_Tech",#N/A,FALSE,"Rothmans KS";"Roth_Pricing",#N/A,FALSE,"Rothmans KS";"Roth_PerMille",#N/A,FALSE,"Rothmans KS"}</definedName>
    <definedName name="wrn.Rothmans." hidden="1">{"Roth_All",#N/A,FALSE,"Rothmans KS";"Roth_Tech",#N/A,FALSE,"Rothmans KS";"Roth_Pricing",#N/A,FALSE,"Rothmans KS";"Roth_PerMille",#N/A,FALSE,"Rothmans KS"}</definedName>
    <definedName name="wrn.RP_FNL." localSheetId="0" hidden="1">{"AS",#N/A,FALSE,"Dec_BS_Fnl";"LIAB",#N/A,FALSE,"Dec_BS_Fnl"}</definedName>
    <definedName name="wrn.RP_FNL." localSheetId="2" hidden="1">{"AS",#N/A,FALSE,"Dec_BS_Fnl";"LIAB",#N/A,FALSE,"Dec_BS_Fnl"}</definedName>
    <definedName name="wrn.RP_FNL." hidden="1">{"AS",#N/A,FALSE,"Dec_BS_Fnl";"LIAB",#N/A,FALSE,"Dec_BS_Fnl"}</definedName>
    <definedName name="wrn.Sales." localSheetId="0" hidden="1">{"Sal",#N/A,FALSE,"Sales";"Exp",#N/A,FALSE,"Sales";"Sum",#N/A,FALSE,"Sales"}</definedName>
    <definedName name="wrn.Sales." localSheetId="2" hidden="1">{"Sal",#N/A,FALSE,"Sales";"Exp",#N/A,FALSE,"Sales";"Sum",#N/A,FALSE,"Sales"}</definedName>
    <definedName name="wrn.Sales." hidden="1">{"Sal",#N/A,FALSE,"Sales";"Exp",#N/A,FALSE,"Sales";"Sum",#N/A,FALSE,"Sales"}</definedName>
    <definedName name="wrn.Scheduling." localSheetId="0" hidden="1">{"Exp",#N/A,FALSE,"Scheduling";"Sal",#N/A,FALSE,"Scheduling";"Sum",#N/A,FALSE,"Scheduling"}</definedName>
    <definedName name="wrn.Scheduling." localSheetId="2" hidden="1">{"Exp",#N/A,FALSE,"Scheduling";"Sal",#N/A,FALSE,"Scheduling";"Sum",#N/A,FALSE,"Scheduling"}</definedName>
    <definedName name="wrn.Scheduling." hidden="1">{"Exp",#N/A,FALSE,"Scheduling";"Sal",#N/A,FALSE,"Scheduling";"Sum",#N/A,FALSE,"Scheduling"}</definedName>
    <definedName name="wrn.Sport." localSheetId="0" hidden="1">{"Exp",#N/A,FALSE,"Sports";"Sal",#N/A,FALSE,"Sports";"Sum",#N/A,FALSE,"Sports"}</definedName>
    <definedName name="wrn.Sport." localSheetId="2" hidden="1">{"Exp",#N/A,FALSE,"Sports";"Sal",#N/A,FALSE,"Sports";"Sum",#N/A,FALSE,"Sports"}</definedName>
    <definedName name="wrn.Sport." hidden="1">{"Exp",#N/A,FALSE,"Sports";"Sal",#N/A,FALSE,"Sports";"Sum",#N/A,FALSE,"Sports"}</definedName>
    <definedName name="wrn.Stundenzettel." localSheetId="0" hidden="1">{#N/A,#N/A,FALSE,"M1";#N/A,#N/A,FALSE,"K7";#N/A,#N/A,FALSE,"K6";#N/A,#N/A,FALSE,"K5";#N/A,#N/A,FALSE,"K4";#N/A,#N/A,FALSE,"K3";#N/A,#N/A,FALSE,"K2";#N/A,#N/A,FALSE,"K1"}</definedName>
    <definedName name="wrn.Stundenzettel." localSheetId="2" hidden="1">{#N/A,#N/A,FALSE,"M1";#N/A,#N/A,FALSE,"K7";#N/A,#N/A,FALSE,"K6";#N/A,#N/A,FALSE,"K5";#N/A,#N/A,FALSE,"K4";#N/A,#N/A,FALSE,"K3";#N/A,#N/A,FALSE,"K2";#N/A,#N/A,FALSE,"K1"}</definedName>
    <definedName name="wrn.Stundenzettel." hidden="1">{#N/A,#N/A,FALSE,"M1";#N/A,#N/A,FALSE,"K7";#N/A,#N/A,FALSE,"K6";#N/A,#N/A,FALSE,"K5";#N/A,#N/A,FALSE,"K4";#N/A,#N/A,FALSE,"K3";#N/A,#N/A,FALSE,"K2";#N/A,#N/A,FALSE,"K1"}</definedName>
    <definedName name="wrn.Summary." localSheetId="0" hidden="1">{#N/A,#N/A,FALSE,"I&amp;EpDep";"as",#N/A,FALSE,"I&amp;E"}</definedName>
    <definedName name="wrn.Summary." localSheetId="2" hidden="1">{#N/A,#N/A,FALSE,"I&amp;EpDep";"as",#N/A,FALSE,"I&amp;E"}</definedName>
    <definedName name="wrn.Summary." hidden="1">{#N/A,#N/A,FALSE,"I&amp;EpDep";"as",#N/A,FALSE,"I&amp;E"}</definedName>
    <definedName name="wrn.TAG." localSheetId="0" hidden="1">{"TAG1AGMS",#N/A,FALSE,"TAG 1A"}</definedName>
    <definedName name="wrn.TAG." localSheetId="2" hidden="1">{"TAG1AGMS",#N/A,FALSE,"TAG 1A"}</definedName>
    <definedName name="wrn.TAG." hidden="1">{"TAG1AGMS",#N/A,FALSE,"TAG 1A"}</definedName>
    <definedName name="wrn.Tages" localSheetId="0" hidden="1">{"Tages_D",#N/A,FALSE,"Tagesbericht";"Tages_PL",#N/A,FALSE,"Tagesbericht"}</definedName>
    <definedName name="wrn.Tages" localSheetId="2" hidden="1">{"Tages_D",#N/A,FALSE,"Tagesbericht";"Tages_PL",#N/A,FALSE,"Tagesbericht"}</definedName>
    <definedName name="wrn.Tages" hidden="1">{"Tages_D",#N/A,FALSE,"Tagesbericht";"Tages_PL",#N/A,FALSE,"Tagesbericht"}</definedName>
    <definedName name="wrn.Tagesbericht." localSheetId="0" hidden="1">{"Tages_D",#N/A,FALSE,"Tagesbericht";"Tages_PL",#N/A,FALSE,"Tagesbericht"}</definedName>
    <definedName name="wrn.Tagesbericht." localSheetId="2" hidden="1">{"Tages_D",#N/A,FALSE,"Tagesbericht";"Tages_PL",#N/A,FALSE,"Tagesbericht"}</definedName>
    <definedName name="wrn.Tagesbericht." hidden="1">{"Tages_D",#N/A,FALSE,"Tagesbericht";"Tages_PL",#N/A,FALSE,"Tagesbericht"}</definedName>
    <definedName name="wrn.Tech." localSheetId="0" hidden="1">{"Exp",#N/A,FALSE,"Technical";"Sal",#N/A,FALSE,"Technical";"Sum",#N/A,FALSE,"Technical"}</definedName>
    <definedName name="wrn.Tech." localSheetId="2" hidden="1">{"Exp",#N/A,FALSE,"Technical";"Sal",#N/A,FALSE,"Technical";"Sum",#N/A,FALSE,"Technical"}</definedName>
    <definedName name="wrn.Tech." hidden="1">{"Exp",#N/A,FALSE,"Technical";"Sal",#N/A,FALSE,"Technical";"Sum",#N/A,FALSE,"Technical"}</definedName>
    <definedName name="wrn.test." localSheetId="0" hidden="1">{"test2",#N/A,TRUE,"Prices"}</definedName>
    <definedName name="wrn.test." localSheetId="2" hidden="1">{"test2",#N/A,TRUE,"Prices"}</definedName>
    <definedName name="wrn.test." hidden="1">{"test2",#N/A,TRUE,"Prices"}</definedName>
    <definedName name="wrn.Umsatz." localSheetId="0" hidden="1">{#N/A,#N/A,FALSE,"Umsatz";#N/A,#N/A,FALSE,"Base V.02";#N/A,#N/A,FALSE,"Charts"}</definedName>
    <definedName name="wrn.Umsatz." localSheetId="2" hidden="1">{#N/A,#N/A,FALSE,"Umsatz";#N/A,#N/A,FALSE,"Base V.02";#N/A,#N/A,FALSE,"Charts"}</definedName>
    <definedName name="wrn.Umsatz." hidden="1">{#N/A,#N/A,FALSE,"Umsatz";#N/A,#N/A,FALSE,"Base V.02";#N/A,#N/A,FALSE,"Charts"}</definedName>
    <definedName name="wrn.Unall." localSheetId="0" hidden="1">{"Sum",#N/A,FALSE,"Unallocated"}</definedName>
    <definedName name="wrn.Unall." localSheetId="2" hidden="1">{"Sum",#N/A,FALSE,"Unallocated"}</definedName>
    <definedName name="wrn.Unall." hidden="1">{"Sum",#N/A,FALSE,"Unallocated"}</definedName>
    <definedName name="wrn.upfront." localSheetId="0" hidden="1">{#N/A,#N/A,FALSE,"SUMMARY";#N/A,#N/A,FALSE,"COACH";#N/A,#N/A,FALSE,"ACTIONPK";#N/A,#N/A,FALSE,"LASTCALL";#N/A,#N/A,FALSE,"SUZANNE";#N/A,#N/A,FALSE,"NEXPO"}</definedName>
    <definedName name="wrn.upfront." localSheetId="2" hidden="1">{#N/A,#N/A,FALSE,"SUMMARY";#N/A,#N/A,FALSE,"COACH";#N/A,#N/A,FALSE,"ACTIONPK";#N/A,#N/A,FALSE,"LASTCALL";#N/A,#N/A,FALSE,"SUZANNE";#N/A,#N/A,FALSE,"NEXPO"}</definedName>
    <definedName name="wrn.upfront." hidden="1">{#N/A,#N/A,FALSE,"SUMMARY";#N/A,#N/A,FALSE,"COACH";#N/A,#N/A,FALSE,"ACTIONPK";#N/A,#N/A,FALSE,"LASTCALL";#N/A,#N/A,FALSE,"SUZANNE";#N/A,#N/A,FALSE,"NEXPO"}</definedName>
    <definedName name="wrn.USW." localSheetId="0" hidden="1">{"IS",#N/A,FALSE,"IS";"RPTIS",#N/A,FALSE,"RPTIS";"STATS",#N/A,FALSE,"STATS";"BS",#N/A,FALSE,"BS"}</definedName>
    <definedName name="wrn.USW." localSheetId="2" hidden="1">{"IS",#N/A,FALSE,"IS";"RPTIS",#N/A,FALSE,"RPTIS";"STATS",#N/A,FALSE,"STATS";"BS",#N/A,FALSE,"BS"}</definedName>
    <definedName name="wrn.USW." hidden="1">{"IS",#N/A,FALSE,"IS";"RPTIS",#N/A,FALSE,"RPTIS";"STATS",#N/A,FALSE,"STATS";"BS",#N/A,FALSE,"BS"}</definedName>
    <definedName name="wrn.Viceroy." localSheetId="0" hidden="1">{"Vic_FF_All",#N/A,FALSE,"Viceroy";"Vic_FF_Tech",#N/A,FALSE,"Viceroy";"Vic_FF_Pricing",#N/A,FALSE,"Viceroy";"Vic_FF_perMille",#N/A,FALSE,"Viceroy"}</definedName>
    <definedName name="wrn.Viceroy." localSheetId="2" hidden="1">{"Vic_FF_All",#N/A,FALSE,"Viceroy";"Vic_FF_Tech",#N/A,FALSE,"Viceroy";"Vic_FF_Pricing",#N/A,FALSE,"Viceroy";"Vic_FF_perMille",#N/A,FALSE,"Viceroy"}</definedName>
    <definedName name="wrn.Viceroy." hidden="1">{"Vic_FF_All",#N/A,FALSE,"Viceroy";"Vic_FF_Tech",#N/A,FALSE,"Viceroy";"Vic_FF_Pricing",#N/A,FALSE,"Viceroy";"Vic_FF_perMille",#N/A,FALSE,"Viceroy"}</definedName>
    <definedName name="wrn.Viceroy._.Lights." localSheetId="0" hidden="1">{"Vic_Lg_All",#N/A,FALSE,"Viceroy Lights";"Vic_Lg_Tech",#N/A,FALSE,"Viceroy Lights";"Vic_Lg_Pricing",#N/A,FALSE,"Viceroy Lights";"Vic_Lg_PerMille",#N/A,FALSE,"Viceroy Lights"}</definedName>
    <definedName name="wrn.Viceroy._.Lights." localSheetId="2" hidden="1">{"Vic_Lg_All",#N/A,FALSE,"Viceroy Lights";"Vic_Lg_Tech",#N/A,FALSE,"Viceroy Lights";"Vic_Lg_Pricing",#N/A,FALSE,"Viceroy Lights";"Vic_Lg_PerMille",#N/A,FALSE,"Viceroy Lights"}</definedName>
    <definedName name="wrn.Viceroy._.Lights." hidden="1">{"Vic_Lg_All",#N/A,FALSE,"Viceroy Lights";"Vic_Lg_Tech",#N/A,FALSE,"Viceroy Lights";"Vic_Lg_Pricing",#N/A,FALSE,"Viceroy Lights";"Vic_Lg_PerMille",#N/A,FALSE,"Viceroy Lights"}</definedName>
    <definedName name="wrn.VV." localSheetId="0" hidden="1">{"VV_CF",#N/A,FALSE,"VV_B_CF";"VV_IS",#N/A,FALSE,"VV_B_IS";"VV_BS",#N/A,FALSE,"VV_B_BS"}</definedName>
    <definedName name="wrn.VV." localSheetId="2" hidden="1">{"VV_CF",#N/A,FALSE,"VV_B_CF";"VV_IS",#N/A,FALSE,"VV_B_IS";"VV_BS",#N/A,FALSE,"VV_B_BS"}</definedName>
    <definedName name="wrn.VV." hidden="1">{"VV_CF",#N/A,FALSE,"VV_B_CF";"VV_IS",#N/A,FALSE,"VV_B_IS";"VV_BS",#N/A,FALSE,"VV_B_BS"}</definedName>
    <definedName name="wrn.WGR" localSheetId="0" hidden="1">{"fleisch",#N/A,FALSE,"WG HK";"food",#N/A,FALSE,"WG HK";"hartwaren",#N/A,FALSE,"WG HK";"weichwaren",#N/A,FALSE,"WG HK"}</definedName>
    <definedName name="wrn.WGR" localSheetId="2" hidden="1">{"fleisch",#N/A,FALSE,"WG HK";"food",#N/A,FALSE,"WG HK";"hartwaren",#N/A,FALSE,"WG HK";"weichwaren",#N/A,FALSE,"WG HK"}</definedName>
    <definedName name="wrn.WGR" hidden="1">{"fleisch",#N/A,FALSE,"WG HK";"food",#N/A,FALSE,"WG HK";"hartwaren",#N/A,FALSE,"WG HK";"weichwaren",#N/A,FALSE,"WG HK"}</definedName>
    <definedName name="wrn.WGRUPPEN." localSheetId="0" hidden="1">{"fleisch",#N/A,FALSE,"WG HK";"food",#N/A,FALSE,"WG HK";"hartwaren",#N/A,FALSE,"WG HK";"weichwaren",#N/A,FALSE,"WG HK"}</definedName>
    <definedName name="wrn.WGRUPPEN." localSheetId="2" hidden="1">{"fleisch",#N/A,FALSE,"WG HK";"food",#N/A,FALSE,"WG HK";"hartwaren",#N/A,FALSE,"WG HK";"weichwaren",#N/A,FALSE,"WG HK"}</definedName>
    <definedName name="wrn.WGRUPPEN." hidden="1">{"fleisch",#N/A,FALSE,"WG HK";"food",#N/A,FALSE,"WG HK";"hartwaren",#N/A,FALSE,"WG HK";"weichwaren",#N/A,FALSE,"WG HK"}</definedName>
    <definedName name="wrn.YEAR._.VIEW." localSheetId="0" hidden="1">{#N/A,#N/A,FALSE,"YEAR TOTAL"}</definedName>
    <definedName name="wrn.YEAR._.VIEW." localSheetId="2" hidden="1">{#N/A,#N/A,FALSE,"YEAR TOTAL"}</definedName>
    <definedName name="wrn.YEAR._.VIEW." hidden="1">{#N/A,#N/A,FALSE,"YEAR TOTAL"}</definedName>
    <definedName name="wrn1.flash._.Report." localSheetId="0" hidden="1">{#N/A,#N/A,FALSE,"1999 Fiscal Current Week";#N/A,#N/A,FALSE,"1999 Flash Report Variance "}</definedName>
    <definedName name="wrn1.flash._.Report." localSheetId="2" hidden="1">{#N/A,#N/A,FALSE,"1999 Fiscal Current Week";#N/A,#N/A,FALSE,"1999 Flash Report Variance "}</definedName>
    <definedName name="wrn1.flash._.Report." hidden="1">{#N/A,#N/A,FALSE,"1999 Fiscal Current Week";#N/A,#N/A,FALSE,"1999 Flash Report Variance "}</definedName>
    <definedName name="wrn2.Bplan." localSheetId="0" hidden="1">{#N/A,#N/A,FALSE,"F_Plan";#N/A,#N/A,FALSE,"Parameter"}</definedName>
    <definedName name="wrn2.Bplan." localSheetId="2" hidden="1">{#N/A,#N/A,FALSE,"F_Plan";#N/A,#N/A,FALSE,"Parameter"}</definedName>
    <definedName name="wrn2.Bplan." hidden="1">{#N/A,#N/A,FALSE,"F_Plan";#N/A,#N/A,FALSE,"Parameter"}</definedName>
    <definedName name="wSemn1" localSheetId="2">#REF!</definedName>
    <definedName name="wSemn1">#REF!</definedName>
    <definedName name="wSemn2" localSheetId="2">#REF!</definedName>
    <definedName name="wSemn2">#REF!</definedName>
    <definedName name="wSheetPP" localSheetId="2">#REF!</definedName>
    <definedName name="wSheetPP">#REF!</definedName>
    <definedName name="wSucursala" localSheetId="2">#REF!</definedName>
    <definedName name="wSucursala">#REF!</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localSheetId="2"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localSheetId="2"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localSheetId="2"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w" localSheetId="0" hidden="1">{#N/A,#N/A,TRUE,"Récap";#N/A,#N/A,TRUE,"DUS"}</definedName>
    <definedName name="ww" localSheetId="2" hidden="1">{"Roth_All",#N/A,FALSE,"Rothmans KS";"Roth_Tech",#N/A,FALSE,"Rothmans KS";"Roth_Pricing",#N/A,FALSE,"Rothmans KS";"Roth_PerMille",#N/A,FALSE,"Rothmans KS"}</definedName>
    <definedName name="ww" hidden="1">{#N/A,#N/A,TRUE,"Récap";#N/A,#N/A,TRUE,"DUS"}</definedName>
    <definedName name="www" localSheetId="2">#REF!</definedName>
    <definedName name="www">#REF!</definedName>
    <definedName name="wwwww" localSheetId="0" hidden="1">{#N/A,#N/A,FALSE,"Viceroy";#N/A,#N/A,FALSE,"Hollywood";#N/A,#N/A,FALSE,"Kent 100's";#N/A,#N/A,FALSE,"Kent PL";#N/A,#N/A,FALSE,"Pall Mall Lights";#N/A,#N/A,FALSE,"Pall Mall FF";#N/A,#N/A,FALSE,"Lucky Strike FF(Arrowhead)";#N/A,#N/A,FALSE,"Danube";#N/A,#N/A,FALSE,"Rothmans";#N/A,#N/A,FALSE,"Summary"}</definedName>
    <definedName name="wwwww" localSheetId="2" hidden="1">{#N/A,#N/A,FALSE,"Viceroy";#N/A,#N/A,FALSE,"Hollywood";#N/A,#N/A,FALSE,"Kent 100's";#N/A,#N/A,FALSE,"Kent PL";#N/A,#N/A,FALSE,"Pall Mall Lights";#N/A,#N/A,FALSE,"Pall Mall FF";#N/A,#N/A,FALSE,"Lucky Strike FF(Arrowhead)";#N/A,#N/A,FALSE,"Danube";#N/A,#N/A,FALSE,"Rothmans";#N/A,#N/A,FALSE,"Summary"}</definedName>
    <definedName name="wwwww" hidden="1">{#N/A,#N/A,FALSE,"Viceroy";#N/A,#N/A,FALSE,"Hollywood";#N/A,#N/A,FALSE,"Kent 100's";#N/A,#N/A,FALSE,"Kent PL";#N/A,#N/A,FALSE,"Pall Mall Lights";#N/A,#N/A,FALSE,"Pall Mall FF";#N/A,#N/A,FALSE,"Lucky Strike FF(Arrowhead)";#N/A,#N/A,FALSE,"Danube";#N/A,#N/A,FALSE,"Rothmans";#N/A,#N/A,FALSE,"Summary"}</definedName>
    <definedName name="x" localSheetId="0">#REF!</definedName>
    <definedName name="X" localSheetId="2" hidden="1">{"'PRODUCTIONCOST SHEET'!$B$3:$G$48"}</definedName>
    <definedName name="x">#REF!</definedName>
    <definedName name="X.CAZ" localSheetId="2">#REF!</definedName>
    <definedName name="X.CAZ">#REF!</definedName>
    <definedName name="xcddd" localSheetId="0">#REF!</definedName>
    <definedName name="xcddd" localSheetId="2">#REF!</definedName>
    <definedName name="xcddd">#REF!</definedName>
    <definedName name="xcvbgsgbsdf" localSheetId="0" hidden="1">{#N/A,#N/A,FALSE,"Completion of MBudget"}</definedName>
    <definedName name="xcvbgsgbsdf" localSheetId="2" hidden="1">{#N/A,#N/A,FALSE,"Completion of MBudget"}</definedName>
    <definedName name="xcvbgsgbsdf" hidden="1">{#N/A,#N/A,FALSE,"Completion of MBudget"}</definedName>
    <definedName name="xcvxcbvx" localSheetId="0" hidden="1">{#N/A,#N/A,FALSE,"Completion of MBudget"}</definedName>
    <definedName name="xcvxcbvx" localSheetId="2" hidden="1">{#N/A,#N/A,FALSE,"Completion of MBudget"}</definedName>
    <definedName name="xcvxcbvx" hidden="1">{#N/A,#N/A,FALSE,"Completion of MBudget"}</definedName>
    <definedName name="xcvyxcv" localSheetId="0" hidden="1">{#N/A,#N/A,FALSE,"Completion of MBudget"}</definedName>
    <definedName name="xcvyxcv" localSheetId="2" hidden="1">{#N/A,#N/A,FALSE,"Completion of MBudget"}</definedName>
    <definedName name="xcvyxcv" hidden="1">{#N/A,#N/A,FALSE,"Completion of MBudget"}</definedName>
    <definedName name="XREF_COLUMN_1" localSheetId="0" hidden="1">#REF!</definedName>
    <definedName name="XREF_COLUMN_1" localSheetId="2" hidden="1">#REF!</definedName>
    <definedName name="XREF_COLUMN_1" hidden="1">#REF!</definedName>
    <definedName name="XREF_COLUMN_2" localSheetId="0" hidden="1">#REF!</definedName>
    <definedName name="XREF_COLUMN_2" localSheetId="2" hidden="1">#REF!</definedName>
    <definedName name="XREF_COLUMN_2" hidden="1">#REF!</definedName>
    <definedName name="XRefActiveRow" localSheetId="0" hidden="1">#REF!</definedName>
    <definedName name="XRefActiveRow" localSheetId="2" hidden="1">#REF!</definedName>
    <definedName name="XRefActiveRow" hidden="1">#REF!</definedName>
    <definedName name="XRefColumnsCount" hidden="1">2</definedName>
    <definedName name="XRefCopy1" localSheetId="0" hidden="1">#REF!</definedName>
    <definedName name="XRefCopy1" localSheetId="2" hidden="1">#REF!</definedName>
    <definedName name="XRefCopy1" hidden="1">#REF!</definedName>
    <definedName name="XRefCopy1Row" localSheetId="0" hidden="1">#REF!</definedName>
    <definedName name="XRefCopy1Row" localSheetId="2" hidden="1">#REF!</definedName>
    <definedName name="XRefCopy1Row" hidden="1">#REF!</definedName>
    <definedName name="XRefCopy2" localSheetId="0" hidden="1">#REF!</definedName>
    <definedName name="XRefCopy2" localSheetId="2"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localSheetId="0" hidden="1">#REF!</definedName>
    <definedName name="XRefPaste1" localSheetId="2" hidden="1">#REF!</definedName>
    <definedName name="XRefPaste1" hidden="1">#REF!</definedName>
    <definedName name="XRefPaste1Row" localSheetId="0" hidden="1">#REF!</definedName>
    <definedName name="XRefPaste1Row" localSheetId="2" hidden="1">#REF!</definedName>
    <definedName name="XRefPaste1Row" hidden="1">#REF!</definedName>
    <definedName name="XRefPaste2" localSheetId="0" hidden="1">#REF!</definedName>
    <definedName name="XRefPaste2" localSheetId="2"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4</definedName>
    <definedName name="xx" localSheetId="0">#REF!</definedName>
    <definedName name="XX" localSheetId="2" hidden="1">{#N/A,#N/A,FALSE,"DI 2 YEAR MASTER SCHEDULE"}</definedName>
    <definedName name="xx">#REF!</definedName>
    <definedName name="xxx" localSheetId="2">#REF!</definedName>
    <definedName name="xxx">#REF!</definedName>
    <definedName name="Xxxx"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Xxxx"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Xxxx"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xxxxxxxx" localSheetId="0">#REF!,#REF!,#REF!</definedName>
    <definedName name="xxxxxxxx" localSheetId="2">#REF!,#REF!,#REF!</definedName>
    <definedName name="xxxxxxxx">#REF!,#REF!,#REF!</definedName>
    <definedName name="y" localSheetId="0" hidden="1">{#N/A,#N/A,FALSE,"DI 2 YEAR MASTER SCHEDULE"}</definedName>
    <definedName name="y" localSheetId="2" hidden="1">{#N/A,#N/A,FALSE,"DI 2 YEAR MASTER SCHEDULE"}</definedName>
    <definedName name="y" hidden="1">{#N/A,#N/A,FALSE,"DI 2 YEAR MASTER SCHEDULE"}</definedName>
    <definedName name="Y_f" localSheetId="0">#REF!</definedName>
    <definedName name="Y_f" localSheetId="2">#REF!</definedName>
    <definedName name="Y_f">#REF!</definedName>
    <definedName name="Y_i" localSheetId="0">#REF!</definedName>
    <definedName name="Y_i" localSheetId="2">#REF!</definedName>
    <definedName name="Y_i">#REF!</definedName>
    <definedName name="Year" localSheetId="2">#REF!</definedName>
    <definedName name="Year">#REF!</definedName>
    <definedName name="YEAR_RANGE" localSheetId="0">#REF!</definedName>
    <definedName name="YEAR_RANGE" localSheetId="2">#REF!</definedName>
    <definedName name="YEAR_RANGE">#REF!</definedName>
    <definedName name="YEARS">#REF!</definedName>
    <definedName name="yjdkutk"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yjdkutk"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yjdkutk"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YMMAX" localSheetId="2">#REF!</definedName>
    <definedName name="YMMAX">#REF!</definedName>
    <definedName name="yre" localSheetId="0" hidden="1">{#N/A,#N/A,FALSE,"ORIX CSC"}</definedName>
    <definedName name="yre" localSheetId="2" hidden="1">{#N/A,#N/A,FALSE,"ORIX CSC"}</definedName>
    <definedName name="yre" hidden="1">{#N/A,#N/A,FALSE,"ORIX CSC"}</definedName>
    <definedName name="ytfutdy" localSheetId="0">Summary!ytfutdy</definedName>
    <definedName name="ytfutdy" localSheetId="2">#REF!</definedName>
    <definedName name="ytfutdy">[0]!ytfutdy</definedName>
    <definedName name="ytuy" localSheetId="0">Summary!ytuy</definedName>
    <definedName name="ytuy" localSheetId="2">#REF!</definedName>
    <definedName name="ytuy">[0]!ytuy</definedName>
    <definedName name="yui" localSheetId="0"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yui" localSheetId="2"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yui" hidden="1">{#N/A,#N/A,FALSE,"mk";#N/A,#N/A,FALSE,"SIEG";#N/A,#N/A,FALSE,"BOUSK";#N/A,#N/A,FALSE,"C-0 B96-97";#N/A,#N/A,FALSE,"C-O B98";#N/A,#N/A,FALSE,"C-0 B96-97";#N/A,#N/A,FALSE,"MEKN";#N/A,#N/A,FALSE,"MEKN";#N/A,#N/A,FALSE,"C-O MKS 98";#N/A,#N/A,FALSE,"TANG";#N/A,#N/A,FALSE,"C-O Tng96";#N/A,#N/A,FALSE,"C-O Tng97";#N/A,#N/A,FALSE,"C-O Tng98";#N/A,#N/A,FALSE,"TET";#N/A,#N/A,FALSE,"C-0 TET 98";#N/A,#N/A,FALSE,"synthese";#N/A,#N/A,FALSE,"MEKNES";#N/A,#N/A,FALSE,"BOUSKOURA";#N/A,#N/A,FALSE,"TANGER";#N/A,#N/A,FALSE,"TETOUAN";#N/A,#N/A,FALSE,"CAP1 DH";#N/A,#N/A,FALSE,"CAP1 FF";#N/A,#N/A,FALSE,"LAFARGE MAROC";#N/A,#N/A,FALSE,"SIEGE";#N/A,#N/A,FALSE,"TOTAL USINES";#N/A,#N/A,FALSE,"entretien"}</definedName>
    <definedName name="yyy" localSheetId="0" hidden="1">{#N/A,#N/A,TRUE,"Récap";#N/A,#N/A,TRUE,"DUS"}</definedName>
    <definedName name="yyy" localSheetId="2" hidden="1">{#N/A,#N/A,TRUE,"Récap";#N/A,#N/A,TRUE,"DUS"}</definedName>
    <definedName name="yyy" hidden="1">{#N/A,#N/A,TRUE,"Récap";#N/A,#N/A,TRUE,"DUS"}</definedName>
    <definedName name="z" localSheetId="0">#REF!</definedName>
    <definedName name="z" localSheetId="2">#REF!</definedName>
    <definedName name="z">#REF!</definedName>
    <definedName name="Z_28688A69_3707_4CE3_8475_24FAAFCE25D4_.wvu.PrintTitles" localSheetId="0" hidden="1">#REF!</definedName>
    <definedName name="Z_28688A69_3707_4CE3_8475_24FAAFCE25D4_.wvu.PrintTitles" hidden="1">#REF!</definedName>
    <definedName name="Z_9A428CE1_B4D9_11D0_A8AA_0000C071AEE7_.wvu.Cols" localSheetId="2" hidden="1">#REF!,#REF!</definedName>
    <definedName name="Z_9A428CE1_B4D9_11D0_A8AA_0000C071AEE7_.wvu.Cols" hidden="1">#REF!,#REF!</definedName>
    <definedName name="Z_9A428CE1_B4D9_11D0_A8AA_0000C071AEE7_.wvu.PrintArea" localSheetId="2" hidden="1">#REF!</definedName>
    <definedName name="Z_9A428CE1_B4D9_11D0_A8AA_0000C071AEE7_.wvu.PrintArea" hidden="1">#REF!</definedName>
    <definedName name="Z_9A428CE1_B4D9_11D0_A8AA_0000C071AEE7_.wvu.Rows" localSheetId="2" hidden="1">#REF!,#REF!,#REF!,#REF!,#REF!,#REF!,#REF!,#REF!</definedName>
    <definedName name="Z_9A428CE1_B4D9_11D0_A8AA_0000C071AEE7_.wvu.Rows" hidden="1">#REF!,#REF!,#REF!,#REF!,#REF!,#REF!,#REF!,#REF!</definedName>
    <definedName name="za" localSheetId="0" hidden="1">{"sweden",#N/A,FALSE,"Sweden";"germany",#N/A,FALSE,"Germany";"portugal",#N/A,FALSE,"Portugal";"belgium",#N/A,FALSE,"Belgium";"japan",#N/A,FALSE,"Japan ";"italy",#N/A,FALSE,"Italy";"spain",#N/A,FALSE,"Spain";"korea",#N/A,FALSE,"Korea"}</definedName>
    <definedName name="za" localSheetId="2" hidden="1">{"sweden",#N/A,FALSE,"Sweden";"germany",#N/A,FALSE,"Germany";"portugal",#N/A,FALSE,"Portugal";"belgium",#N/A,FALSE,"Belgium";"japan",#N/A,FALSE,"Japan ";"italy",#N/A,FALSE,"Italy";"spain",#N/A,FALSE,"Spain";"korea",#N/A,FALSE,"Korea"}</definedName>
    <definedName name="za" hidden="1">{"sweden",#N/A,FALSE,"Sweden";"germany",#N/A,FALSE,"Germany";"portugal",#N/A,FALSE,"Portugal";"belgium",#N/A,FALSE,"Belgium";"japan",#N/A,FALSE,"Japan ";"italy",#N/A,FALSE,"Italy";"spain",#N/A,FALSE,"Spain";"korea",#N/A,FALSE,"Korea"}</definedName>
    <definedName name="ZAR_TC" localSheetId="0">#REF!</definedName>
    <definedName name="ZAR_TC" localSheetId="2">#REF!</definedName>
    <definedName name="ZAR_TC">#REF!</definedName>
    <definedName name="ZAR_TM" localSheetId="0">#REF!</definedName>
    <definedName name="ZAR_TM" localSheetId="2">#REF!</definedName>
    <definedName name="ZAR_TM">#REF!</definedName>
    <definedName name="ZAR_TMB" localSheetId="0">#REF!</definedName>
    <definedName name="ZAR_TMB" localSheetId="2">#REF!</definedName>
    <definedName name="ZAR_TMB">#REF!</definedName>
    <definedName name="ZAR_TO">#REF!</definedName>
    <definedName name="zb" localSheetId="0"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zb" localSheetId="2"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zb" hidden="1">{"rawdata",#N/A,TRUE,"BT ";"in",#N/A,TRUE,"BT ";"rawdata",#N/A,TRUE,"CW ";"in",#N/A,TRUE,"CW ";"rawdata",#N/A,TRUE,"KPN";"in",#N/A,TRUE,"KPN";"rawdata",#N/A,TRUE,"OTE";"in",#N/A,TRUE,"OTE";"rawdata",#N/A,TRUE,"Port";"in",#N/A,TRUE,"Port";"rawdata",#N/A,TRUE,"SPT";"in",#N/A,TRUE,"SPT";"rawdata",#N/A,TRUE,"TD ";"in",#N/A,TRUE,"TD ";"rawdata",#N/A,TRUE,"TItal";"rawdata2",#N/A,TRUE,"TItal";"in",#N/A,TRUE,"TItal";"rawdata",#N/A,TRUE,"TdEsp";"in",#N/A,TRUE,"TdEsp";"rawdata",#N/A,TRUE,"Belg";"in",#N/A,TRUE,"Belg";"rawdata",#N/A,TRUE,"BEZEQ";"in",#N/A,TRUE,"BEZEQ";"rawdata",#N/A,TRUE,"DT ";"in",#N/A,TRUE,"DT ";"rawdata",#N/A,TRUE,"FT ";"in",#N/A,TRUE,"FT ";"rawdata",#N/A,TRUE,"MAT";"in",#N/A,TRUE,"MAT";"rawdata",#N/A,TRUE,"Eire";"in",#N/A,TRUE,"Eire";"rawdata",#N/A,TRUE,"TFin";"in",#N/A,TRUE,"TFin";"rawdata",#N/A,TRUE,"TNor";"in",#N/A,TRUE,"TNor";"rawdata",#N/A,TRUE,"Telia";"in",#N/A,TRUE,"Telia";"rawdata",#N/A,TRUE,"TPSA";"in",#N/A,TRUE,"TPSA";"rawdata",#N/A,TRUE,"TSAfr";"in",#N/A,TRUE,"TSAfr";"rawdata",#N/A,TRUE,"Turk";"in",#N/A,TRUE,"Turk"}</definedName>
    <definedName name="zc" localSheetId="0" hidden="1">{#N/A,#N/A,FALSE,"ORIX CSC"}</definedName>
    <definedName name="zc" localSheetId="2" hidden="1">{#N/A,#N/A,FALSE,"ORIX CSC"}</definedName>
    <definedName name="zc" hidden="1">{#N/A,#N/A,FALSE,"ORIX CSC"}</definedName>
    <definedName name="zd"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zd"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zd"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ze" localSheetId="0"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ze" localSheetId="2"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ze" hidden="1">{"definitions",#N/A,TRUE,"Definitions";"out1",#N/A,TRUE,"Valuation";"out2",#N/A,TRUE,"Valuation";"out3",#N/A,TRUE,"Valuation";"out4",#N/A,TRUE,"Valuation";"out",#N/A,TRUE,"Efficiency";"out1",#N/A,TRUE,"Growth,Margin,Rev Split";"out2",#N/A,TRUE,"Growth,Margin,Rev Split";"out1",#N/A,TRUE,"Financial Ratios";"out2",#N/A,TRUE,"Financial Ratios";"outeg",#N/A,TRUE,"Efficiency";"test1",#N/A,TRUE,"Prices";"test2",#N/A,TRUE,"Prices";"test3",#N/A,TRUE,"Prices";"test1",#N/A,TRUE,"Segments";"test2",#N/A,TRUE,"Segments";"in",#N/A,TRUE,"Country";"in",#N/A,TRUE,"Housekeeping"}</definedName>
    <definedName name="ZER"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ER"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ER"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eroNBV">#REF!</definedName>
    <definedName name="zf" localSheetId="0" hidden="1">{"coverall",#N/A,FALSE,"Definitions";"cover1",#N/A,FALSE,"Definitions";"cover2",#N/A,FALSE,"Definitions";"cover3",#N/A,FALSE,"Definitions";"cover4",#N/A,FALSE,"Definitions";"cover5",#N/A,FALSE,"Definitions";"blank",#N/A,FALSE,"Definitions"}</definedName>
    <definedName name="zf" localSheetId="2" hidden="1">{"coverall",#N/A,FALSE,"Definitions";"cover1",#N/A,FALSE,"Definitions";"cover2",#N/A,FALSE,"Definitions";"cover3",#N/A,FALSE,"Definitions";"cover4",#N/A,FALSE,"Definitions";"cover5",#N/A,FALSE,"Definitions";"blank",#N/A,FALSE,"Definitions"}</definedName>
    <definedName name="zf" hidden="1">{"coverall",#N/A,FALSE,"Definitions";"cover1",#N/A,FALSE,"Definitions";"cover2",#N/A,FALSE,"Definitions";"cover3",#N/A,FALSE,"Definitions";"cover4",#N/A,FALSE,"Definitions";"cover5",#N/A,FALSE,"Definitions";"blank",#N/A,FALSE,"Definitions"}</definedName>
    <definedName name="zg" localSheetId="0" hidden="1">{#N/A,#N/A,FALSE,"Contribution Analysis"}</definedName>
    <definedName name="zg" localSheetId="2" hidden="1">{#N/A,#N/A,FALSE,"Contribution Analysis"}</definedName>
    <definedName name="zg" hidden="1">{#N/A,#N/A,FALSE,"Contribution Analysis"}</definedName>
    <definedName name="zh" localSheetId="0" hidden="1">{"IS",#N/A,FALSE,"IS";"RPTIS",#N/A,FALSE,"RPTIS";"STATS",#N/A,FALSE,"STATS";"CELL",#N/A,FALSE,"CELL";"BS",#N/A,FALSE,"BS"}</definedName>
    <definedName name="zh" localSheetId="2" hidden="1">{"IS",#N/A,FALSE,"IS";"RPTIS",#N/A,FALSE,"RPTIS";"STATS",#N/A,FALSE,"STATS";"CELL",#N/A,FALSE,"CELL";"BS",#N/A,FALSE,"BS"}</definedName>
    <definedName name="zh" hidden="1">{"IS",#N/A,FALSE,"IS";"RPTIS",#N/A,FALSE,"RPTIS";"STATS",#N/A,FALSE,"STATS";"CELL",#N/A,FALSE,"CELL";"BS",#N/A,FALSE,"BS"}</definedName>
    <definedName name="zhzuzsx" localSheetId="0" hidden="1">{#N/A,#N/A,FALSE,"Completion of MBudget"}</definedName>
    <definedName name="zhzuzsx" localSheetId="2" hidden="1">{#N/A,#N/A,FALSE,"Completion of MBudget"}</definedName>
    <definedName name="zhzuzsx" hidden="1">{#N/A,#N/A,FALSE,"Completion of MBudget"}</definedName>
    <definedName name="zi" localSheetId="0" hidden="1">{#N/A,#N/A,FALSE,"ORIX CSC"}</definedName>
    <definedName name="zi" localSheetId="2" hidden="1">{#N/A,#N/A,FALSE,"ORIX CSC"}</definedName>
    <definedName name="zi" hidden="1">{#N/A,#N/A,FALSE,"ORIX CSC"}</definedName>
    <definedName name="zj" localSheetId="0" hidden="1">{"sweden",#N/A,FALSE,"Sweden";"germany",#N/A,FALSE,"Germany";"portugal",#N/A,FALSE,"Portugal";"belgium",#N/A,FALSE,"Belgium";"japan",#N/A,FALSE,"Japan ";"italy",#N/A,FALSE,"Italy";"spain",#N/A,FALSE,"Spain";"korea",#N/A,FALSE,"Korea"}</definedName>
    <definedName name="zj" localSheetId="2" hidden="1">{"sweden",#N/A,FALSE,"Sweden";"germany",#N/A,FALSE,"Germany";"portugal",#N/A,FALSE,"Portugal";"belgium",#N/A,FALSE,"Belgium";"japan",#N/A,FALSE,"Japan ";"italy",#N/A,FALSE,"Italy";"spain",#N/A,FALSE,"Spain";"korea",#N/A,FALSE,"Korea"}</definedName>
    <definedName name="zj" hidden="1">{"sweden",#N/A,FALSE,"Sweden";"germany",#N/A,FALSE,"Germany";"portugal",#N/A,FALSE,"Portugal";"belgium",#N/A,FALSE,"Belgium";"japan",#N/A,FALSE,"Japan ";"italy",#N/A,FALSE,"Italy";"spain",#N/A,FALSE,"Spain";"korea",#N/A,FALSE,"Korea"}</definedName>
    <definedName name="zk"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k"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k"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l" localSheetId="0" hidden="1">{"IS",#N/A,FALSE,"IS";"RPTIS",#N/A,FALSE,"RPTIS";"STATS",#N/A,FALSE,"STATS";"CELL",#N/A,FALSE,"CELL";"BS",#N/A,FALSE,"BS"}</definedName>
    <definedName name="zl" localSheetId="2" hidden="1">{"IS",#N/A,FALSE,"IS";"RPTIS",#N/A,FALSE,"RPTIS";"STATS",#N/A,FALSE,"STATS";"CELL",#N/A,FALSE,"CELL";"BS",#N/A,FALSE,"BS"}</definedName>
    <definedName name="zl" hidden="1">{"IS",#N/A,FALSE,"IS";"RPTIS",#N/A,FALSE,"RPTIS";"STATS",#N/A,FALSE,"STATS";"CELL",#N/A,FALSE,"CELL";"BS",#N/A,FALSE,"BS"}</definedName>
    <definedName name="zm" localSheetId="0" hidden="1">{#N/A,#N/A,FALSE,"Contribution Analysis"}</definedName>
    <definedName name="zm" localSheetId="2" hidden="1">{#N/A,#N/A,FALSE,"Contribution Analysis"}</definedName>
    <definedName name="zm" hidden="1">{#N/A,#N/A,FALSE,"Contribution Analysis"}</definedName>
    <definedName name="zn" localSheetId="0"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zn" localSheetId="2"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zn" hidden="1">{#N/A,#N/A,TRUE,"ContentsPage";#N/A,#N/A,TRUE,"Inputs";#N/A,#N/A,TRUE,"CashFlow";#N/A,#N/A,TRUE,"Buildout";#N/A,#N/A,TRUE,"Markets";#N/A,#N/A,TRUE,"Revenue";#N/A,#N/A,TRUE,"SubscriberMix";#N/A,#N/A,TRUE,"TrafficSource";#N/A,#N/A,TRUE,"NetworkPlant";#N/A,#N/A,TRUE,"ServerPlant";#N/A,#N/A,TRUE,"NetSetup";#N/A,#N/A,TRUE,"Sales";#N/A,#N/A,TRUE,"InstallAndDisconnects";#N/A,#N/A,TRUE,"ProductAndContent";#N/A,#N/A,TRUE,"NetOperations";#N/A,#N/A,TRUE,"CustomerCareAndBilling";#N/A,#N/A,TRUE,"OnsiteService";#N/A,#N/A,TRUE,"NetFieldMaint";#N/A,#N/A,TRUE,"Corporate G&amp;A";#N/A,#N/A,TRUE,"ServiceOverhead";#N/A,#N/A,TRUE,"HeadcountSummary";#N/A,#N/A,TRUE,"Depreciation"}</definedName>
    <definedName name="zo" localSheetId="0" hidden="1">{"orixcsc",#N/A,FALSE,"ORIX CSC";"orixcsc2",#N/A,FALSE,"ORIX CSC"}</definedName>
    <definedName name="zo" localSheetId="2" hidden="1">{"orixcsc",#N/A,FALSE,"ORIX CSC";"orixcsc2",#N/A,FALSE,"ORIX CSC"}</definedName>
    <definedName name="zo" hidden="1">{"orixcsc",#N/A,FALSE,"ORIX CSC";"orixcsc2",#N/A,FALSE,"ORIX CSC"}</definedName>
    <definedName name="zonecopie" localSheetId="0">#REF!</definedName>
    <definedName name="zonecopie" localSheetId="2">#REF!</definedName>
    <definedName name="zonecopie">#REF!</definedName>
    <definedName name="zp" localSheetId="0" hidden="1">{"IS",#N/A,FALSE,"IS";"RPTIS",#N/A,FALSE,"RPTIS";"STATS",#N/A,FALSE,"STATS";"CELL",#N/A,FALSE,"CELL";"BS",#N/A,FALSE,"BS"}</definedName>
    <definedName name="zp" localSheetId="2" hidden="1">{"IS",#N/A,FALSE,"IS";"RPTIS",#N/A,FALSE,"RPTIS";"STATS",#N/A,FALSE,"STATS";"CELL",#N/A,FALSE,"CELL";"BS",#N/A,FALSE,"BS"}</definedName>
    <definedName name="zp" hidden="1">{"IS",#N/A,FALSE,"IS";"RPTIS",#N/A,FALSE,"RPTIS";"STATS",#N/A,FALSE,"STATS";"CELL",#N/A,FALSE,"CELL";"BS",#N/A,FALSE,"BS"}</definedName>
    <definedName name="zq" localSheetId="0" hidden="1">{"IS",#N/A,FALSE,"IS";"RPTIS",#N/A,FALSE,"RPTIS";"STATS",#N/A,FALSE,"STATS";"CELL",#N/A,FALSE,"CELL";"BS",#N/A,FALSE,"BS"}</definedName>
    <definedName name="zq" localSheetId="2" hidden="1">{"IS",#N/A,FALSE,"IS";"RPTIS",#N/A,FALSE,"RPTIS";"STATS",#N/A,FALSE,"STATS";"CELL",#N/A,FALSE,"CELL";"BS",#N/A,FALSE,"BS"}</definedName>
    <definedName name="zq" hidden="1">{"IS",#N/A,FALSE,"IS";"RPTIS",#N/A,FALSE,"RPTIS";"STATS",#N/A,FALSE,"STATS";"CELL",#N/A,FALSE,"CELL";"BS",#N/A,FALSE,"BS"}</definedName>
    <definedName name="zr" localSheetId="0" hidden="1">{"IS",#N/A,FALSE,"IS";"RPTIS",#N/A,FALSE,"RPTIS";"STATS",#N/A,FALSE,"STATS";"BS",#N/A,FALSE,"BS"}</definedName>
    <definedName name="zr" localSheetId="2" hidden="1">{"IS",#N/A,FALSE,"IS";"RPTIS",#N/A,FALSE,"RPTIS";"STATS",#N/A,FALSE,"STATS";"BS",#N/A,FALSE,"BS"}</definedName>
    <definedName name="zr" hidden="1">{"IS",#N/A,FALSE,"IS";"RPTIS",#N/A,FALSE,"RPTIS";"STATS",#N/A,FALSE,"STATS";"BS",#N/A,FALSE,"BS"}</definedName>
    <definedName name="zs" localSheetId="0" hidden="1">{"subs",#N/A,FALSE,"database ";"proportional",#N/A,FALSE,"database "}</definedName>
    <definedName name="zs" localSheetId="2" hidden="1">{"subs",#N/A,FALSE,"database ";"proportional",#N/A,FALSE,"database "}</definedName>
    <definedName name="zs" hidden="1">{"subs",#N/A,FALSE,"database ";"proportional",#N/A,FALSE,"database "}</definedName>
    <definedName name="Zspread">#REF!</definedName>
    <definedName name="ZspreadCopy">#REF!</definedName>
    <definedName name="zt" localSheetId="0" hidden="1">{"test2",#N/A,TRUE,"Prices"}</definedName>
    <definedName name="zt" localSheetId="2" hidden="1">{"test2",#N/A,TRUE,"Prices"}</definedName>
    <definedName name="zt" hidden="1">{"test2",#N/A,TRUE,"Prices"}</definedName>
    <definedName name="zu" localSheetId="0" hidden="1">{"IS",#N/A,FALSE,"IS";"RPTIS",#N/A,FALSE,"RPTIS";"STATS",#N/A,FALSE,"STATS";"CELL",#N/A,FALSE,"CELL";"BS",#N/A,FALSE,"BS"}</definedName>
    <definedName name="zu" localSheetId="2" hidden="1">{"IS",#N/A,FALSE,"IS";"RPTIS",#N/A,FALSE,"RPTIS";"STATS",#N/A,FALSE,"STATS";"CELL",#N/A,FALSE,"CELL";"BS",#N/A,FALSE,"BS"}</definedName>
    <definedName name="zu" hidden="1">{"IS",#N/A,FALSE,"IS";"RPTIS",#N/A,FALSE,"RPTIS";"STATS",#N/A,FALSE,"STATS";"CELL",#N/A,FALSE,"CELL";"BS",#N/A,FALSE,"BS"}</definedName>
    <definedName name="zv" localSheetId="0" hidden="1">{"subs",#N/A,FALSE,"database ";"proportional",#N/A,FALSE,"database "}</definedName>
    <definedName name="zv" localSheetId="2" hidden="1">{"subs",#N/A,FALSE,"database ";"proportional",#N/A,FALSE,"database "}</definedName>
    <definedName name="zv" hidden="1">{"subs",#N/A,FALSE,"database ";"proportional",#N/A,FALSE,"database "}</definedName>
    <definedName name="zw" localSheetId="0" hidden="1">{"coverall",#N/A,FALSE,"Definitions";"cover1",#N/A,FALSE,"Definitions";"cover2",#N/A,FALSE,"Definitions";"cover3",#N/A,FALSE,"Definitions";"cover4",#N/A,FALSE,"Definitions";"cover5",#N/A,FALSE,"Definitions";"blank",#N/A,FALSE,"Definitions"}</definedName>
    <definedName name="zw" localSheetId="2" hidden="1">{"coverall",#N/A,FALSE,"Definitions";"cover1",#N/A,FALSE,"Definitions";"cover2",#N/A,FALSE,"Definitions";"cover3",#N/A,FALSE,"Definitions";"cover4",#N/A,FALSE,"Definitions";"cover5",#N/A,FALSE,"Definitions";"blank",#N/A,FALSE,"Definitions"}</definedName>
    <definedName name="zw" hidden="1">{"coverall",#N/A,FALSE,"Definitions";"cover1",#N/A,FALSE,"Definitions";"cover2",#N/A,FALSE,"Definitions";"cover3",#N/A,FALSE,"Definitions";"cover4",#N/A,FALSE,"Definitions";"cover5",#N/A,FALSE,"Definitions";"blank",#N/A,FALSE,"Definitions"}</definedName>
    <definedName name="zx" localSheetId="0" hidden="1">{"orixcsc",#N/A,FALSE,"ORIX CSC";"orixcsc2",#N/A,FALSE,"ORIX CSC"}</definedName>
    <definedName name="zx" localSheetId="2" hidden="1">{"orixcsc",#N/A,FALSE,"ORIX CSC";"orixcsc2",#N/A,FALSE,"ORIX CSC"}</definedName>
    <definedName name="zx" hidden="1">{"orixcsc",#N/A,FALSE,"ORIX CSC";"orixcsc2",#N/A,FALSE,"ORIX CSC"}</definedName>
    <definedName name="zy"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y"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y"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zz" localSheetId="0" hidden="1">{#N/A,#N/A,FALSE,"Completion of MBudget"}</definedName>
    <definedName name="zzz" localSheetId="2" hidden="1">{#N/A,#N/A,FALSE,"Completion of MBudget"}</definedName>
    <definedName name="zzz" hidden="1">{#N/A,#N/A,FALSE,"Completion of MBudget"}</definedName>
    <definedName name="zzzz" localSheetId="0" hidden="1">{#N/A,#N/A,TRUE,"Récap";#N/A,#N/A,TRUE,"DUS"}</definedName>
    <definedName name="zzzz" localSheetId="2" hidden="1">{#N/A,#N/A,TRUE,"Récap";#N/A,#N/A,TRUE,"DUS"}</definedName>
    <definedName name="zzzz" hidden="1">{#N/A,#N/A,TRUE,"Récap";#N/A,#N/A,TRUE,"DUS"}</definedName>
    <definedName name="zzzzz" localSheetId="0" hidden="1">{#N/A,#N/A,TRUE,"Récap";#N/A,#N/A,TRUE,"DUS"}</definedName>
    <definedName name="zzzzz" localSheetId="2" hidden="1">{"coverall",#N/A,FALSE,"Definitions";"cover1",#N/A,FALSE,"Definitions";"cover2",#N/A,FALSE,"Definitions";"cover3",#N/A,FALSE,"Definitions";"cover4",#N/A,FALSE,"Definitions";"cover5",#N/A,FALSE,"Definitions";"blank",#N/A,FALSE,"Definitions"}</definedName>
    <definedName name="zzzzz" hidden="1">{#N/A,#N/A,TRUE,"Récap";#N/A,#N/A,TRUE,"DUS"}</definedName>
    <definedName name="zzzzzz" localSheetId="0" hidden="1">{"orixcsc",#N/A,FALSE,"ORIX CSC";"orixcsc2",#N/A,FALSE,"ORIX CSC"}</definedName>
    <definedName name="zzzzzz" localSheetId="2" hidden="1">{"orixcsc",#N/A,FALSE,"ORIX CSC";"orixcsc2",#N/A,FALSE,"ORIX CSC"}</definedName>
    <definedName name="zzzzzz" hidden="1">{"orixcsc",#N/A,FALSE,"ORIX CSC";"orixcsc2",#N/A,FALSE,"ORIX CSC"}</definedName>
    <definedName name="zzzzzzz" localSheetId="0"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zzzzzz" localSheetId="2"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zzzzzzz" hidden="1">{"rawdata",#N/A,TRUE,"HKT";"in",#N/A,TRUE,"HKT";"rawdata",#N/A,TRUE,"PTInd";"in",#N/A,TRUE,"PTInd";"rawdata",#N/A,TRUE,"NTT";"in",#N/A,TRUE,"NTT";"rawdata",#N/A,TRUE,"PLD";"in",#N/A,TRUE,"PLD";"rawdata",#N/A,TRUE,"PTTelk";"in",#N/A,TRUE,"PTTelk";"rawdata",#N/A,TRUE,"ST ";"in",#N/A,TRUE,"ST ";"rawdata",#N/A,TRUE,"TAsia";"in",#N/A,TRUE,"TAsia";"rawdata",#N/A,TRUE,"TNZ";"in",#N/A,TRUE,"TNZ";"rawdata",#N/A,TRUE,"TMal";"in",#N/A,TRUE,"TMal";"rawdata",#N/A,TRUE,"TTT";"in",#N/A,TRUE,"TTT";"rawdata",#N/A,TRUE,"Telst";"in",#N/A,TRUE,"Telst"}</definedName>
    <definedName name="гг" localSheetId="0" hidden="1">{#N/A,#N/A,TRUE,"Balance Sheet";#N/A,#N/A,TRUE,"Income Statement";#N/A,#N/A,TRUE,"Statement of Cash Flows";#N/A,#N/A,TRUE,"Key Indicators"}</definedName>
    <definedName name="гг" localSheetId="2" hidden="1">{#N/A,#N/A,TRUE,"Balance Sheet";#N/A,#N/A,TRUE,"Income Statement";#N/A,#N/A,TRUE,"Statement of Cash Flows";#N/A,#N/A,TRUE,"Key Indicators"}</definedName>
    <definedName name="гг" hidden="1">{#N/A,#N/A,TRUE,"Balance Sheet";#N/A,#N/A,TRUE,"Income Statement";#N/A,#N/A,TRUE,"Statement of Cash Flows";#N/A,#N/A,TRUE,"Key Indicators"}</definedName>
    <definedName name="ее" localSheetId="0" hidden="1">{#N/A,#N/A,TRUE,"Engineering Dept";#N/A,#N/A,TRUE,"Sales Dept";#N/A,#N/A,TRUE,"Marketing Dept";#N/A,#N/A,TRUE,"Admin Dept"}</definedName>
    <definedName name="ее" localSheetId="2" hidden="1">{#N/A,#N/A,TRUE,"Engineering Dept";#N/A,#N/A,TRUE,"Sales Dept";#N/A,#N/A,TRUE,"Marketing Dept";#N/A,#N/A,TRUE,"Admin Dept"}</definedName>
    <definedName name="ее" hidden="1">{#N/A,#N/A,TRUE,"Engineering Dept";#N/A,#N/A,TRUE,"Sales Dept";#N/A,#N/A,TRUE,"Marketing Dept";#N/A,#N/A,TRUE,"Admin Dept"}</definedName>
    <definedName name="кк" localSheetId="0" hidden="1">{#N/A,#N/A,TRUE,"Engineering Dept";#N/A,#N/A,TRUE,"Sales Dept";#N/A,#N/A,TRUE,"Marketing Dept";#N/A,#N/A,TRUE,"Admin Dept"}</definedName>
    <definedName name="кк" localSheetId="2" hidden="1">{#N/A,#N/A,TRUE,"Engineering Dept";#N/A,#N/A,TRUE,"Sales Dept";#N/A,#N/A,TRUE,"Marketing Dept";#N/A,#N/A,TRUE,"Admin Dept"}</definedName>
    <definedName name="кк" hidden="1">{#N/A,#N/A,TRUE,"Engineering Dept";#N/A,#N/A,TRUE,"Sales Dept";#N/A,#N/A,TRUE,"Marketing Dept";#N/A,#N/A,TRUE,"Admin Dept"}</definedName>
    <definedName name="нн" localSheetId="0" hidden="1">{#N/A,#N/A,FALSE,"Engineering Dept";#N/A,#N/A,FALSE,"Sales Dept";#N/A,#N/A,FALSE,"Marketing Dept";#N/A,#N/A,FALSE,"Admin Dept";#N/A,#N/A,FALSE,"Total Operating Expenses"}</definedName>
    <definedName name="нн" localSheetId="2" hidden="1">{#N/A,#N/A,FALSE,"Engineering Dept";#N/A,#N/A,FALSE,"Sales Dept";#N/A,#N/A,FALSE,"Marketing Dept";#N/A,#N/A,FALSE,"Admin Dept";#N/A,#N/A,FALSE,"Total Operating Expenses"}</definedName>
    <definedName name="нн" hidden="1">{#N/A,#N/A,FALSE,"Engineering Dept";#N/A,#N/A,FALSE,"Sales Dept";#N/A,#N/A,FALSE,"Marketing Dept";#N/A,#N/A,FALSE,"Admin Dept";#N/A,#N/A,FALSE,"Total Operating Expenses"}</definedName>
    <definedName name="Регионы" localSheetId="2">#REF!</definedName>
    <definedName name="Регион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6" i="2" l="1"/>
  <c r="B54" i="2"/>
  <c r="B52" i="2"/>
  <c r="B51" i="2"/>
  <c r="E49" i="2"/>
  <c r="E9" i="2"/>
  <c r="E10" i="2" s="1"/>
  <c r="P227" i="4"/>
  <c r="Q227" i="4" s="1"/>
  <c r="P226" i="4"/>
  <c r="Q226" i="4" s="1"/>
  <c r="P225" i="4"/>
  <c r="Q225" i="4" s="1"/>
  <c r="P224" i="4"/>
  <c r="Q224" i="4" s="1"/>
  <c r="Q223" i="4"/>
  <c r="P223" i="4"/>
  <c r="Q222" i="4"/>
  <c r="P222" i="4"/>
  <c r="P221" i="4"/>
  <c r="Q221" i="4" s="1"/>
  <c r="P220" i="4"/>
  <c r="Q220" i="4" s="1"/>
  <c r="Q219" i="4"/>
  <c r="P219" i="4"/>
  <c r="Q218" i="4"/>
  <c r="P218" i="4"/>
  <c r="P217" i="4"/>
  <c r="Q217" i="4" s="1"/>
  <c r="P216" i="4"/>
  <c r="Q216" i="4" s="1"/>
  <c r="Q215" i="4"/>
  <c r="P215" i="4"/>
  <c r="Q214" i="4"/>
  <c r="P214" i="4"/>
  <c r="P213" i="4"/>
  <c r="Q213" i="4" s="1"/>
  <c r="P212" i="4"/>
  <c r="Q212" i="4" s="1"/>
  <c r="Q211" i="4"/>
  <c r="P211" i="4"/>
  <c r="Q210" i="4"/>
  <c r="P210" i="4"/>
  <c r="P209" i="4"/>
  <c r="Q209" i="4" s="1"/>
  <c r="P208" i="4"/>
  <c r="Q208" i="4" s="1"/>
  <c r="E19" i="2" s="1"/>
  <c r="Q207" i="4"/>
  <c r="P207" i="4"/>
  <c r="Q206" i="4"/>
  <c r="P206" i="4"/>
  <c r="P205" i="4"/>
  <c r="Q205" i="4" s="1"/>
  <c r="P204" i="4"/>
  <c r="Q204" i="4" s="1"/>
  <c r="E18" i="2" s="1"/>
  <c r="Q203" i="4"/>
  <c r="P203" i="4"/>
  <c r="Q202" i="4"/>
  <c r="P202" i="4"/>
  <c r="P201" i="4"/>
  <c r="Q201" i="4" s="1"/>
  <c r="P200" i="4"/>
  <c r="Q200" i="4" s="1"/>
  <c r="Q199" i="4"/>
  <c r="P199" i="4"/>
  <c r="Q198" i="4"/>
  <c r="P198" i="4"/>
  <c r="P197" i="4"/>
  <c r="Q197" i="4" s="1"/>
  <c r="P196" i="4"/>
  <c r="Q196" i="4" s="1"/>
  <c r="Q195" i="4"/>
  <c r="P195" i="4"/>
  <c r="Q194" i="4"/>
  <c r="P194" i="4"/>
  <c r="P193" i="4"/>
  <c r="Q193" i="4" s="1"/>
  <c r="P192" i="4"/>
  <c r="Q192" i="4" s="1"/>
  <c r="Q17" i="4" s="1"/>
  <c r="Q191" i="4"/>
  <c r="P191" i="4"/>
  <c r="Q190" i="4"/>
  <c r="P190" i="4"/>
  <c r="P189" i="4"/>
  <c r="Q189" i="4" s="1"/>
  <c r="P188" i="4"/>
  <c r="Q188" i="4" s="1"/>
  <c r="Q13" i="4" s="1"/>
  <c r="Q187" i="4"/>
  <c r="P187" i="4"/>
  <c r="Q186" i="4"/>
  <c r="P186" i="4"/>
  <c r="P185" i="4"/>
  <c r="Q185" i="4" s="1"/>
  <c r="P184" i="4"/>
  <c r="Q184" i="4" s="1"/>
  <c r="Q15" i="4" s="1"/>
  <c r="Q183" i="4"/>
  <c r="P183" i="4"/>
  <c r="Q182" i="4"/>
  <c r="P182" i="4"/>
  <c r="P181" i="4"/>
  <c r="Q181" i="4" s="1"/>
  <c r="P180" i="4"/>
  <c r="Q180" i="4" s="1"/>
  <c r="Q179" i="4"/>
  <c r="P179" i="4"/>
  <c r="Q178" i="4"/>
  <c r="P178" i="4"/>
  <c r="P177" i="4"/>
  <c r="Q177" i="4" s="1"/>
  <c r="P176" i="4"/>
  <c r="Q176" i="4" s="1"/>
  <c r="Q175" i="4"/>
  <c r="P175" i="4"/>
  <c r="Q174" i="4"/>
  <c r="P174" i="4"/>
  <c r="P173" i="4"/>
  <c r="Q173" i="4" s="1"/>
  <c r="P172" i="4"/>
  <c r="Q172" i="4" s="1"/>
  <c r="Q171" i="4"/>
  <c r="P171" i="4"/>
  <c r="Q170" i="4"/>
  <c r="P170" i="4"/>
  <c r="P169" i="4"/>
  <c r="Q169" i="4" s="1"/>
  <c r="P168" i="4"/>
  <c r="Q168" i="4" s="1"/>
  <c r="Q167" i="4"/>
  <c r="P167" i="4"/>
  <c r="Q166" i="4"/>
  <c r="P166" i="4"/>
  <c r="P165" i="4"/>
  <c r="Q165" i="4" s="1"/>
  <c r="P164" i="4"/>
  <c r="Q164" i="4" s="1"/>
  <c r="Q163" i="4"/>
  <c r="P163" i="4"/>
  <c r="Q162" i="4"/>
  <c r="P162" i="4"/>
  <c r="P161" i="4"/>
  <c r="Q161" i="4" s="1"/>
  <c r="P160" i="4"/>
  <c r="Q160" i="4" s="1"/>
  <c r="Q159" i="4"/>
  <c r="P159" i="4"/>
  <c r="Q158" i="4"/>
  <c r="P158" i="4"/>
  <c r="P157" i="4"/>
  <c r="Q157" i="4" s="1"/>
  <c r="P156" i="4"/>
  <c r="Q156" i="4" s="1"/>
  <c r="Q155" i="4"/>
  <c r="P155" i="4"/>
  <c r="Q154" i="4"/>
  <c r="P154" i="4"/>
  <c r="P153" i="4"/>
  <c r="Q153" i="4" s="1"/>
  <c r="P152" i="4"/>
  <c r="Q152" i="4" s="1"/>
  <c r="Q151" i="4"/>
  <c r="P151" i="4"/>
  <c r="Q150" i="4"/>
  <c r="P150" i="4"/>
  <c r="P149" i="4"/>
  <c r="Q149" i="4" s="1"/>
  <c r="P148" i="4"/>
  <c r="Q148" i="4" s="1"/>
  <c r="Q147" i="4"/>
  <c r="P147" i="4"/>
  <c r="Q146" i="4"/>
  <c r="P146" i="4"/>
  <c r="P145" i="4"/>
  <c r="Q145" i="4" s="1"/>
  <c r="P144" i="4"/>
  <c r="Q144" i="4" s="1"/>
  <c r="Q143" i="4"/>
  <c r="P143" i="4"/>
  <c r="Q142" i="4"/>
  <c r="P142" i="4"/>
  <c r="P141" i="4"/>
  <c r="Q141" i="4" s="1"/>
  <c r="P140" i="4"/>
  <c r="Q140" i="4" s="1"/>
  <c r="Q139" i="4"/>
  <c r="P139" i="4"/>
  <c r="Q138" i="4"/>
  <c r="P138" i="4"/>
  <c r="P137" i="4"/>
  <c r="Q137" i="4" s="1"/>
  <c r="P136" i="4"/>
  <c r="P3" i="4" s="1"/>
  <c r="P5" i="4" s="1"/>
  <c r="Q134" i="4"/>
  <c r="P134" i="4"/>
  <c r="Q133" i="4"/>
  <c r="P133" i="4"/>
  <c r="P132" i="4"/>
  <c r="Q132" i="4" s="1"/>
  <c r="P131" i="4"/>
  <c r="Q131" i="4" s="1"/>
  <c r="Q130" i="4"/>
  <c r="P130" i="4"/>
  <c r="Q129" i="4"/>
  <c r="P129" i="4"/>
  <c r="P128" i="4"/>
  <c r="Q128" i="4" s="1"/>
  <c r="P127" i="4"/>
  <c r="Q127" i="4" s="1"/>
  <c r="Q126" i="4"/>
  <c r="P126" i="4"/>
  <c r="Q125" i="4"/>
  <c r="P125" i="4"/>
  <c r="P124" i="4"/>
  <c r="Q124" i="4" s="1"/>
  <c r="P123" i="4"/>
  <c r="Q123" i="4" s="1"/>
  <c r="Q122" i="4"/>
  <c r="P122" i="4"/>
  <c r="Q121" i="4"/>
  <c r="P121" i="4"/>
  <c r="P120" i="4"/>
  <c r="Q120" i="4" s="1"/>
  <c r="P119" i="4"/>
  <c r="Q119" i="4" s="1"/>
  <c r="Q118" i="4"/>
  <c r="P118" i="4"/>
  <c r="Q117" i="4"/>
  <c r="P117" i="4"/>
  <c r="P116" i="4"/>
  <c r="Q116" i="4" s="1"/>
  <c r="P115" i="4"/>
  <c r="Q115" i="4" s="1"/>
  <c r="Q114" i="4"/>
  <c r="P114" i="4"/>
  <c r="Q113" i="4"/>
  <c r="P113" i="4"/>
  <c r="P112" i="4"/>
  <c r="Q112" i="4" s="1"/>
  <c r="P111" i="4"/>
  <c r="Q111" i="4" s="1"/>
  <c r="Q110" i="4"/>
  <c r="P110" i="4"/>
  <c r="Q109" i="4"/>
  <c r="P109" i="4"/>
  <c r="P108" i="4"/>
  <c r="Q108" i="4" s="1"/>
  <c r="P107" i="4"/>
  <c r="Q107" i="4" s="1"/>
  <c r="Q106" i="4"/>
  <c r="P106" i="4"/>
  <c r="Q105" i="4"/>
  <c r="P105" i="4"/>
  <c r="P104" i="4"/>
  <c r="Q104" i="4" s="1"/>
  <c r="P103" i="4"/>
  <c r="Q103" i="4" s="1"/>
  <c r="Q102" i="4"/>
  <c r="P102" i="4"/>
  <c r="Q101" i="4"/>
  <c r="P101" i="4"/>
  <c r="P100" i="4"/>
  <c r="Q100" i="4" s="1"/>
  <c r="P99" i="4"/>
  <c r="Q99" i="4" s="1"/>
  <c r="Q98" i="4"/>
  <c r="P98" i="4"/>
  <c r="Q97" i="4"/>
  <c r="P97" i="4"/>
  <c r="P96" i="4"/>
  <c r="Q96" i="4" s="1"/>
  <c r="P95" i="4"/>
  <c r="Q95" i="4" s="1"/>
  <c r="Q94" i="4"/>
  <c r="P94" i="4"/>
  <c r="Q93" i="4"/>
  <c r="P93" i="4"/>
  <c r="P92" i="4"/>
  <c r="Q92" i="4" s="1"/>
  <c r="P91" i="4"/>
  <c r="Q91" i="4" s="1"/>
  <c r="Q90" i="4"/>
  <c r="P90" i="4"/>
  <c r="Q89" i="4"/>
  <c r="P89" i="4"/>
  <c r="P88" i="4"/>
  <c r="Q88" i="4" s="1"/>
  <c r="P87" i="4"/>
  <c r="Q87" i="4" s="1"/>
  <c r="Q86" i="4"/>
  <c r="P86" i="4"/>
  <c r="Q85" i="4"/>
  <c r="P85" i="4"/>
  <c r="P84" i="4"/>
  <c r="Q84" i="4" s="1"/>
  <c r="P83" i="4"/>
  <c r="Q83" i="4" s="1"/>
  <c r="Q82" i="4"/>
  <c r="P82" i="4"/>
  <c r="Q81" i="4"/>
  <c r="P81" i="4"/>
  <c r="P80" i="4"/>
  <c r="Q80" i="4" s="1"/>
  <c r="P79" i="4"/>
  <c r="Q79" i="4" s="1"/>
  <c r="Q78" i="4"/>
  <c r="P78" i="4"/>
  <c r="Q77" i="4"/>
  <c r="P77" i="4"/>
  <c r="P76" i="4"/>
  <c r="Q76" i="4" s="1"/>
  <c r="P75" i="4"/>
  <c r="Q75" i="4" s="1"/>
  <c r="Q74" i="4"/>
  <c r="P74" i="4"/>
  <c r="Q73" i="4"/>
  <c r="P73" i="4"/>
  <c r="P72" i="4"/>
  <c r="Q72" i="4" s="1"/>
  <c r="P71" i="4"/>
  <c r="Q71" i="4" s="1"/>
  <c r="Q70" i="4"/>
  <c r="P70" i="4"/>
  <c r="Q69" i="4"/>
  <c r="P69" i="4"/>
  <c r="P68" i="4"/>
  <c r="Q68" i="4" s="1"/>
  <c r="P67" i="4"/>
  <c r="Q67" i="4" s="1"/>
  <c r="Q66" i="4"/>
  <c r="P66" i="4"/>
  <c r="Q65" i="4"/>
  <c r="P65" i="4"/>
  <c r="P64" i="4"/>
  <c r="Q64" i="4" s="1"/>
  <c r="P63" i="4"/>
  <c r="Q63" i="4" s="1"/>
  <c r="Q62" i="4"/>
  <c r="P62" i="4"/>
  <c r="Q61" i="4"/>
  <c r="P61" i="4"/>
  <c r="P60" i="4"/>
  <c r="Q60" i="4" s="1"/>
  <c r="P59" i="4"/>
  <c r="Q59" i="4" s="1"/>
  <c r="Q58" i="4"/>
  <c r="P58" i="4"/>
  <c r="Q57" i="4"/>
  <c r="P57" i="4"/>
  <c r="P56" i="4"/>
  <c r="Q56" i="4" s="1"/>
  <c r="P55" i="4"/>
  <c r="Q55" i="4" s="1"/>
  <c r="Q54" i="4"/>
  <c r="P54" i="4"/>
  <c r="Q53" i="4"/>
  <c r="P53" i="4"/>
  <c r="P52" i="4"/>
  <c r="Q52" i="4" s="1"/>
  <c r="P51" i="4"/>
  <c r="Q51" i="4" s="1"/>
  <c r="Q50" i="4"/>
  <c r="P50" i="4"/>
  <c r="Q49" i="4"/>
  <c r="P49" i="4"/>
  <c r="P48" i="4"/>
  <c r="Q48" i="4" s="1"/>
  <c r="P47" i="4"/>
  <c r="Q47" i="4" s="1"/>
  <c r="Q46" i="4"/>
  <c r="P46" i="4"/>
  <c r="Q45" i="4"/>
  <c r="P45" i="4"/>
  <c r="P44" i="4"/>
  <c r="Q44" i="4" s="1"/>
  <c r="P43" i="4"/>
  <c r="Q43" i="4" s="1"/>
  <c r="Q42" i="4"/>
  <c r="P42" i="4"/>
  <c r="Q41" i="4"/>
  <c r="P41" i="4"/>
  <c r="P40" i="4"/>
  <c r="Q40" i="4" s="1"/>
  <c r="P39" i="4"/>
  <c r="Q39" i="4" s="1"/>
  <c r="Q38" i="4"/>
  <c r="P38" i="4"/>
  <c r="Q37" i="4"/>
  <c r="P37" i="4"/>
  <c r="P36" i="4"/>
  <c r="Q36" i="4" s="1"/>
  <c r="P35" i="4"/>
  <c r="Q35" i="4" s="1"/>
  <c r="Q34" i="4"/>
  <c r="P34" i="4"/>
  <c r="Q33" i="4"/>
  <c r="P33" i="4"/>
  <c r="P32" i="4"/>
  <c r="Q32" i="4" s="1"/>
  <c r="P31" i="4"/>
  <c r="Q31" i="4" s="1"/>
  <c r="Q4" i="4" s="1"/>
  <c r="Q30" i="4"/>
  <c r="P30" i="4"/>
  <c r="Q29" i="4"/>
  <c r="P29" i="4"/>
  <c r="P28" i="4"/>
  <c r="Q28" i="4" s="1"/>
  <c r="P27" i="4"/>
  <c r="Q27" i="4" s="1"/>
  <c r="Q26" i="4"/>
  <c r="P26" i="4"/>
  <c r="L17" i="4"/>
  <c r="L15" i="4"/>
  <c r="L13" i="4"/>
  <c r="L11" i="4"/>
  <c r="L10" i="4"/>
  <c r="L12" i="4" s="1"/>
  <c r="L14" i="4" s="1"/>
  <c r="L16" i="4" s="1"/>
  <c r="L18" i="4" s="1"/>
  <c r="L7" i="4"/>
  <c r="O5" i="4"/>
  <c r="N5" i="4"/>
  <c r="P4" i="4"/>
  <c r="O4" i="4"/>
  <c r="N4" i="4"/>
  <c r="M4" i="4"/>
  <c r="L4" i="4"/>
  <c r="O3" i="4"/>
  <c r="N3" i="4"/>
  <c r="M3" i="4"/>
  <c r="M5" i="4" s="1"/>
  <c r="L3" i="4"/>
  <c r="L8" i="4" s="1"/>
  <c r="P2" i="4"/>
  <c r="O2" i="4"/>
  <c r="N2" i="4"/>
  <c r="M2" i="4"/>
  <c r="L2" i="4"/>
  <c r="C110" i="3"/>
  <c r="C109" i="3"/>
  <c r="C96" i="3"/>
  <c r="C94" i="3"/>
  <c r="C86" i="3"/>
  <c r="C87" i="3" s="1"/>
  <c r="C80" i="3"/>
  <c r="C68" i="3"/>
  <c r="C40" i="3"/>
  <c r="C34" i="3"/>
  <c r="C28" i="3"/>
  <c r="C23" i="3"/>
  <c r="C8" i="3"/>
  <c r="C7" i="3"/>
  <c r="C4" i="3" s="1"/>
  <c r="C6" i="3" s="1"/>
  <c r="C5" i="3"/>
  <c r="E4" i="3"/>
  <c r="E7" i="3" s="1"/>
  <c r="N22" i="2"/>
  <c r="O22" i="2" s="1"/>
  <c r="E17" i="2"/>
  <c r="E16" i="2"/>
  <c r="Q10" i="4" l="1"/>
  <c r="E15" i="2"/>
  <c r="E20" i="2" s="1"/>
  <c r="E22" i="2" s="1"/>
  <c r="Q7" i="4"/>
  <c r="Q2" i="4"/>
  <c r="C9" i="3"/>
  <c r="C11" i="3" s="1"/>
  <c r="C16" i="3" s="1"/>
  <c r="C30" i="3" s="1"/>
  <c r="C42" i="3" s="1"/>
  <c r="C47" i="3" s="1"/>
  <c r="C49" i="3" s="1"/>
  <c r="C55" i="3" s="1"/>
  <c r="Q136" i="4"/>
  <c r="L5" i="4"/>
  <c r="E23" i="2" l="1"/>
  <c r="E27" i="2" s="1"/>
  <c r="E28" i="2" s="1"/>
  <c r="C61" i="3"/>
  <c r="C93" i="3"/>
  <c r="C95" i="3" s="1"/>
  <c r="Q11" i="4"/>
  <c r="Q12" i="4" s="1"/>
  <c r="Q14" i="4" s="1"/>
  <c r="Q16" i="4" s="1"/>
  <c r="Q18" i="4" s="1"/>
  <c r="Q3" i="4"/>
  <c r="Q5" i="4" l="1"/>
  <c r="Q8" i="4"/>
</calcChain>
</file>

<file path=xl/sharedStrings.xml><?xml version="1.0" encoding="utf-8"?>
<sst xmlns="http://schemas.openxmlformats.org/spreadsheetml/2006/main" count="985" uniqueCount="625">
  <si>
    <t>Client: Vimercati East Europe SRL</t>
  </si>
  <si>
    <t>Audit as of Mar 31, 2025</t>
  </si>
  <si>
    <t>PBC</t>
  </si>
  <si>
    <t>Findings</t>
  </si>
  <si>
    <t>Check:</t>
  </si>
  <si>
    <t>CIT</t>
  </si>
  <si>
    <t>TB</t>
  </si>
  <si>
    <t>Turnover</t>
  </si>
  <si>
    <t>Total:</t>
  </si>
  <si>
    <t>RON</t>
  </si>
  <si>
    <t>EUR</t>
  </si>
  <si>
    <t>Min turnover tax</t>
  </si>
  <si>
    <t>turnover FY 2024</t>
  </si>
  <si>
    <t>above 50M EUR in FY 2024</t>
  </si>
  <si>
    <t>Additional:</t>
  </si>
  <si>
    <t>Aje raised</t>
  </si>
  <si>
    <t>Dr. 691 Expenses with income tax</t>
  </si>
  <si>
    <t>Cr. 441 Income tax payable</t>
  </si>
  <si>
    <t>Being for additional income tax as at 31 Mar 2025 (arising from minimum income tax)</t>
  </si>
  <si>
    <t>Conclusion</t>
  </si>
  <si>
    <t>Determinare calcul impozit pe profit la 30.11.2024</t>
  </si>
  <si>
    <t>Corporate Income Tax calculation as at 30.11.2024</t>
  </si>
  <si>
    <t>341+345</t>
  </si>
  <si>
    <t>PwC comments</t>
  </si>
  <si>
    <t xml:space="preserve">Venituri exploatare </t>
  </si>
  <si>
    <t>Operational revenues</t>
  </si>
  <si>
    <t>71101 - 71102</t>
  </si>
  <si>
    <t>Cheltuieli exploatare</t>
  </si>
  <si>
    <t>Operational expenses</t>
  </si>
  <si>
    <t>VARIATIE 11.2023</t>
  </si>
  <si>
    <t>Rezultat exploatare</t>
  </si>
  <si>
    <t>Operational result</t>
  </si>
  <si>
    <t>Venituri financiare</t>
  </si>
  <si>
    <t xml:space="preserve">Financial income </t>
  </si>
  <si>
    <t>Cheltuieli financiare</t>
  </si>
  <si>
    <t xml:space="preserve">Financial expenses </t>
  </si>
  <si>
    <t>Rezultat financiar</t>
  </si>
  <si>
    <t>Financial result</t>
  </si>
  <si>
    <t>Rezultat brut contabil</t>
  </si>
  <si>
    <t>Gross Profit</t>
  </si>
  <si>
    <t>(1)</t>
  </si>
  <si>
    <t>Elemente similare veniturilor</t>
  </si>
  <si>
    <t>Items similar to revenues</t>
  </si>
  <si>
    <t>(2)</t>
  </si>
  <si>
    <t>n/a</t>
  </si>
  <si>
    <t>Elemente similare cheltuielilor</t>
  </si>
  <si>
    <t>Items similar to expenses</t>
  </si>
  <si>
    <t>(3)</t>
  </si>
  <si>
    <t>Rezultat Brut dupa includerea elementelor similare veniturilor si cheltuielilor</t>
  </si>
  <si>
    <t xml:space="preserve">Gross Profit including items similar to revenues and expenses </t>
  </si>
  <si>
    <t>(4) = (1) + (2) - (3)</t>
  </si>
  <si>
    <t>Amortizare fiscala</t>
  </si>
  <si>
    <t>Fiscal Depreciation</t>
  </si>
  <si>
    <t>Fiscal depreciation equal to accounting depreciation (no differences in depreciation method, useful lives, etc between tax and accounting).</t>
  </si>
  <si>
    <t>Rezerva Legala</t>
  </si>
  <si>
    <t>Legal Reserve</t>
  </si>
  <si>
    <t>Set-up as 5% of accounting profit. See below the computation.</t>
  </si>
  <si>
    <t>Cheltuieli reportabile</t>
  </si>
  <si>
    <t>Carry fwd expenses</t>
  </si>
  <si>
    <t>Alte sume deductibile</t>
  </si>
  <si>
    <t>Other deductions</t>
  </si>
  <si>
    <t>reinvested profit</t>
  </si>
  <si>
    <t>Deduceri</t>
  </si>
  <si>
    <t>Deductions</t>
  </si>
  <si>
    <t>(5)</t>
  </si>
  <si>
    <t>Dividende primite de la alta persoana juridica</t>
  </si>
  <si>
    <t>Dividends received from other companies</t>
  </si>
  <si>
    <t>Alte venituri neimpozabile</t>
  </si>
  <si>
    <t>Other non taxable revenues</t>
  </si>
  <si>
    <t>Venituri neimpozabile</t>
  </si>
  <si>
    <t>Non taxable revenues</t>
  </si>
  <si>
    <t>(6)</t>
  </si>
  <si>
    <t>Rezultat contabil</t>
  </si>
  <si>
    <t>Accounting result</t>
  </si>
  <si>
    <t>(7) = (4) - (5) - (6)</t>
  </si>
  <si>
    <t>Impozit profit</t>
  </si>
  <si>
    <t>Corporate Income Tax expense as per trial balance</t>
  </si>
  <si>
    <t>Amortizare contabila</t>
  </si>
  <si>
    <t>Accounting Depreciation</t>
  </si>
  <si>
    <t>Equal to fiscal depreciation.</t>
  </si>
  <si>
    <t>Administrator's car - nondeductible depreciation</t>
  </si>
  <si>
    <t>1237,93*4</t>
  </si>
  <si>
    <r>
      <t xml:space="preserve">For protocol expenses, in order to apply the deductibility limit of 2% of accounting profit, the company needs to have available supporting documentation proving the business nature of the expenses (e.g. reference to the name of the employee and the name of business partner who attended the business lunch). For the transactions selected on a random basis, we were only provided with invoices for meals, without reference to the business partners who participated to the business lunch with the company's employees. 
Out of the total amounts booked in the accounts #623, #625 and #658, </t>
    </r>
    <r>
      <rPr>
        <b/>
        <i/>
        <u/>
        <sz val="8"/>
        <rFont val="Georgia"/>
        <family val="1"/>
      </rPr>
      <t>please mention</t>
    </r>
    <r>
      <rPr>
        <i/>
        <sz val="8"/>
        <rFont val="Georgia"/>
        <family val="1"/>
      </rPr>
      <t xml:space="preserve"> </t>
    </r>
    <r>
      <rPr>
        <b/>
        <i/>
        <sz val="8"/>
        <rFont val="Georgia"/>
        <family val="1"/>
      </rPr>
      <t>(i)</t>
    </r>
    <r>
      <rPr>
        <i/>
        <sz val="8"/>
        <rFont val="Georgia"/>
        <family val="1"/>
      </rPr>
      <t xml:space="preserve"> which are related to protocol (e.g. expenses for business lunch with business partners) and for which the company has available relevant supporting documentation (who attended the business lunch) and </t>
    </r>
    <r>
      <rPr>
        <b/>
        <i/>
        <sz val="8"/>
        <rFont val="Georgia"/>
        <family val="1"/>
      </rPr>
      <t xml:space="preserve">(ii) </t>
    </r>
    <r>
      <rPr>
        <i/>
        <sz val="8"/>
        <rFont val="Georgia"/>
        <family val="1"/>
      </rPr>
      <t xml:space="preserve">which are related to business trips and  for which the company has available relevant supporting documentation (e.g. invoices, expense reports mentioning the name of the employee and the purpose of the business trip). Based on the name of the supplier, in sheets "623", "625" and "658" we performed a split between accommodation and meal expenses and we treated the meal expenses as non-deductible. </t>
    </r>
    <r>
      <rPr>
        <b/>
        <i/>
        <u/>
        <sz val="8"/>
        <rFont val="Georgia"/>
        <family val="1"/>
      </rPr>
      <t>Please confirm</t>
    </r>
    <r>
      <rPr>
        <i/>
        <sz val="8"/>
        <rFont val="Georgia"/>
        <family val="1"/>
      </rPr>
      <t xml:space="preserve"> such split and provide the supporting documentation in order to apply the appropriate tax treatment.</t>
    </r>
  </si>
  <si>
    <t>Cheltuieli exceptionale</t>
  </si>
  <si>
    <t>Amortizare nedeductibila Cladire</t>
  </si>
  <si>
    <t>658.01</t>
  </si>
  <si>
    <t>Sponsorizare</t>
  </si>
  <si>
    <t>sponsorship</t>
  </si>
  <si>
    <t>658.02</t>
  </si>
  <si>
    <t>Combustibil autoturism administrator (50% neded)</t>
  </si>
  <si>
    <t>Total cheltuieli nedeductibile</t>
  </si>
  <si>
    <t>Total non deductible expenses</t>
  </si>
  <si>
    <t>(8)</t>
  </si>
  <si>
    <t>Rezultat fiscal</t>
  </si>
  <si>
    <t>Fiscal Result</t>
  </si>
  <si>
    <t>(9) = (7) + (8)</t>
  </si>
  <si>
    <t>Pierdere fiscala de recuperat din anii precedenti, din care</t>
  </si>
  <si>
    <t>Carry forward fiscal loss, out of which</t>
  </si>
  <si>
    <t>(10)</t>
  </si>
  <si>
    <t>An ....</t>
  </si>
  <si>
    <t>Year ....</t>
  </si>
  <si>
    <t>Rezultat fiscal dupa recuperarea pierderii</t>
  </si>
  <si>
    <t>Fiscal result after carry forward the fiscal loss</t>
  </si>
  <si>
    <t>(11) = (9) + (10)</t>
  </si>
  <si>
    <t>Impozit pe profit</t>
  </si>
  <si>
    <t>Corporate Income Tax</t>
  </si>
  <si>
    <t>(12) = (11) * 16%</t>
  </si>
  <si>
    <t>Credit fiscal extern</t>
  </si>
  <si>
    <t>Fiscal credit</t>
  </si>
  <si>
    <t>(13)</t>
  </si>
  <si>
    <t>Impozit pe profit scutit</t>
  </si>
  <si>
    <t>Corporate Income Tax exempted</t>
  </si>
  <si>
    <t>(14)</t>
  </si>
  <si>
    <t>0 * 16 %</t>
  </si>
  <si>
    <t>Sume reprezentand cheltuieli de sposorizare si burse private</t>
  </si>
  <si>
    <t>Sposorship expenses and private scholarship</t>
  </si>
  <si>
    <t>(15)</t>
  </si>
  <si>
    <t>Impozit pe profit datorat</t>
  </si>
  <si>
    <t>Corporate Income Tax due for FY2024</t>
  </si>
  <si>
    <t>(16) = (12) - (13) - (14) - (15)</t>
  </si>
  <si>
    <t>Impozit Q1 2024 - 30.06.2024</t>
  </si>
  <si>
    <t>Corporate Income tax declared for Q1 2024 (D100 return)</t>
  </si>
  <si>
    <t>5%</t>
  </si>
  <si>
    <t>Impozit Q2 2024 - 30.09.2024</t>
  </si>
  <si>
    <t>Corporate Income tax declared for Q2 2024  (D100 return)</t>
  </si>
  <si>
    <t>10%</t>
  </si>
  <si>
    <t>Impozit Q3 2024 - 31.12.2024</t>
  </si>
  <si>
    <t>Corporate Income tax declared for Q3 2024  (D100 return)</t>
  </si>
  <si>
    <t>Impozit prognozat  -</t>
  </si>
  <si>
    <t>Impozit de plata an 2024</t>
  </si>
  <si>
    <t>Corporate Income tax due</t>
  </si>
  <si>
    <t xml:space="preserve">NOTA 1 </t>
  </si>
  <si>
    <t>Rezerva legala deductibila</t>
  </si>
  <si>
    <t>Deductible Legal reserve</t>
  </si>
  <si>
    <t>Baza de calcul conform art.22 din Codul Fiscal</t>
  </si>
  <si>
    <t>Taxable basis according to art.22 of the Fiscal Code</t>
  </si>
  <si>
    <t>Rezerva legala 5%</t>
  </si>
  <si>
    <t>Legal Reserve 5%</t>
  </si>
  <si>
    <t>(2) = (1) *5%</t>
  </si>
  <si>
    <t>Rezerva Legala dedusa pana la 31.12.2017</t>
  </si>
  <si>
    <t>Legal Reserve deduced as at 31.12.2023</t>
  </si>
  <si>
    <t>Debit</t>
  </si>
  <si>
    <t>Total rezerva legala de dedus (20% din capitalul social)</t>
  </si>
  <si>
    <t>Total Legal Reserve to be deduced (20% from the share capital)</t>
  </si>
  <si>
    <t>(4)</t>
  </si>
  <si>
    <t>Rezerva legala de dedus</t>
  </si>
  <si>
    <t>Legal Reserve to be deduced</t>
  </si>
  <si>
    <t>NOTA 2</t>
  </si>
  <si>
    <t>Cheltuieli de protocol nedeductibile fiscal</t>
  </si>
  <si>
    <t>Non deductible protocol expenses</t>
  </si>
  <si>
    <t>Profit Contabil</t>
  </si>
  <si>
    <t>Accounting Profit</t>
  </si>
  <si>
    <t>Cheltuieli protocol</t>
  </si>
  <si>
    <t>Protocol expenses</t>
  </si>
  <si>
    <t>Corporate tax expenses</t>
  </si>
  <si>
    <t>Baza de calcul cheltuieli protocol deductibile fiscal</t>
  </si>
  <si>
    <t>Taxable basis for computation of deductible protocol expenses</t>
  </si>
  <si>
    <t>(4) = (1) + (2) + (3)</t>
  </si>
  <si>
    <t>Cheltuieli protocol deductibile fiscal</t>
  </si>
  <si>
    <t>Deductible protocol expenses</t>
  </si>
  <si>
    <t>(5) = (4) *2%</t>
  </si>
  <si>
    <t>(2) - (5)</t>
  </si>
  <si>
    <t>NOTA 3</t>
  </si>
  <si>
    <t>Cheltuieli sociale deductibile fiscal</t>
  </si>
  <si>
    <t>Deductible social expenses</t>
  </si>
  <si>
    <t>Total cheltuieli cu salarii</t>
  </si>
  <si>
    <t>Total salary expenses</t>
  </si>
  <si>
    <t>Total cheltuieli sociale inregistrate conform art.21 din Codul Fiscal</t>
  </si>
  <si>
    <t>Total social expenses registered based on art.21 of the Fiscal Code</t>
  </si>
  <si>
    <t>Cheltuieli sociale deductibile fiscal -&gt;5%</t>
  </si>
  <si>
    <t>(3) = (1) *5%</t>
  </si>
  <si>
    <t>Cheltuieli sociale nedeductibile fiscal</t>
  </si>
  <si>
    <t>Non deductible social expenses</t>
  </si>
  <si>
    <t>(2) - (3)</t>
  </si>
  <si>
    <t>NOTA 4</t>
  </si>
  <si>
    <t>Cheltuieli de sposorizare de dedus din impozitul pe profit datorat</t>
  </si>
  <si>
    <t>Sposorship expenses to be deduced from the CIT due</t>
  </si>
  <si>
    <t>Total cheltuieli sponsorizare</t>
  </si>
  <si>
    <t>Sponsorship expenses</t>
  </si>
  <si>
    <t>Cifra de afaceri</t>
  </si>
  <si>
    <t>Impozit pe profit calculat</t>
  </si>
  <si>
    <t>Corporate income tax computed</t>
  </si>
  <si>
    <t>0.75% din Cifra de afaceri</t>
  </si>
  <si>
    <t>0.3% * turnover</t>
  </si>
  <si>
    <t>0.75%*(2)</t>
  </si>
  <si>
    <t>20% din impozitul pe profit</t>
  </si>
  <si>
    <t>20% * corporate income tax</t>
  </si>
  <si>
    <t>20%*(3)</t>
  </si>
  <si>
    <t>Credit Fiscal</t>
  </si>
  <si>
    <t>NOTA 5</t>
  </si>
  <si>
    <t>Grad de indatorare/ Cheltuieli ned. cu dobazi si diferente de curs</t>
  </si>
  <si>
    <t>Debt to equity ratio/ Non ded expenses with interests and net FX loss</t>
  </si>
  <si>
    <t>Capital imprumutat la 01/01/2023</t>
  </si>
  <si>
    <t>Long term debt beginning of period</t>
  </si>
  <si>
    <t>Capital imprumutat la 31/12/2023</t>
  </si>
  <si>
    <t>Long term debt end of period</t>
  </si>
  <si>
    <t>Capital propriu la 01/01/2023</t>
  </si>
  <si>
    <t>Equity  beginning of period</t>
  </si>
  <si>
    <t>Capital propriu la 31/12/2023</t>
  </si>
  <si>
    <t>Equity end of period</t>
  </si>
  <si>
    <t>Gradul de indatorare</t>
  </si>
  <si>
    <t>Debt to equity ratio</t>
  </si>
  <si>
    <t>Cheltuieli cu dobanzile af impr TL</t>
  </si>
  <si>
    <t>Interest expenses related to long term debts</t>
  </si>
  <si>
    <t>Cheltuieli deductibile cu dobanzile af impr TL (primul criteriu de limitare/%)</t>
  </si>
  <si>
    <t>Tax deductible interest expenses for long-term debts(first limitation criterion)</t>
  </si>
  <si>
    <t>Cheltuieli nedeductibile cu dobanzile</t>
  </si>
  <si>
    <t>Non-tax deductible interest expenses</t>
  </si>
  <si>
    <t>Pierdere neta dif curs af. imprumuturi pe termen lung</t>
  </si>
  <si>
    <t>Net loss FX long-term debt</t>
  </si>
  <si>
    <t>Total ch ned cu dobanda si pierderea neta din dif curs</t>
  </si>
  <si>
    <t>Non ded interest expenses and related net FX loss</t>
  </si>
  <si>
    <t>Ch ned cu dobanda si pierderea neta din dif curs- de reportat in perioada curenta</t>
  </si>
  <si>
    <t>Non ded interest expenses and related net FX loss-To be reporting for next period</t>
  </si>
  <si>
    <t>Check BS</t>
  </si>
  <si>
    <t>Profit</t>
  </si>
  <si>
    <t>CB 121</t>
  </si>
  <si>
    <t>Check profit</t>
  </si>
  <si>
    <t>Net margin:</t>
  </si>
  <si>
    <t>OPEX</t>
  </si>
  <si>
    <t>EBITDA</t>
  </si>
  <si>
    <t>Depreciation</t>
  </si>
  <si>
    <t>EBIT</t>
  </si>
  <si>
    <t>Financial</t>
  </si>
  <si>
    <t>PBT</t>
  </si>
  <si>
    <t>Income tax</t>
  </si>
  <si>
    <t>Net Income</t>
  </si>
  <si>
    <t>Account Number</t>
  </si>
  <si>
    <t>Alternative Account No.</t>
  </si>
  <si>
    <t>Class</t>
  </si>
  <si>
    <t>Synt, 3</t>
  </si>
  <si>
    <t>Synt, 4</t>
  </si>
  <si>
    <t>Len</t>
  </si>
  <si>
    <t>G/L Acct Long Text</t>
  </si>
  <si>
    <t>Alt. G/L Account Long Text</t>
  </si>
  <si>
    <t>OB 1 Apr 2024</t>
  </si>
  <si>
    <t>Dr mvm</t>
  </si>
  <si>
    <t>Cr Mvm</t>
  </si>
  <si>
    <t>CB 31 Mar 2025</t>
  </si>
  <si>
    <t>Subs Aje</t>
  </si>
  <si>
    <t>Total Aje</t>
  </si>
  <si>
    <t>CB 31 Mar 2025, audited</t>
  </si>
  <si>
    <t>M mapp</t>
  </si>
  <si>
    <t>mapping</t>
  </si>
  <si>
    <t>x</t>
  </si>
  <si>
    <t>Share Capital</t>
  </si>
  <si>
    <t>Subscribed and paid in share capital;</t>
  </si>
  <si>
    <t>Equity</t>
  </si>
  <si>
    <t>Legal reserve</t>
  </si>
  <si>
    <t>Legal reserve;</t>
  </si>
  <si>
    <t>Other reserves</t>
  </si>
  <si>
    <t>Other reserves;</t>
  </si>
  <si>
    <t>Profit/loss carried forward for year 2020</t>
  </si>
  <si>
    <t>Retained earnings</t>
  </si>
  <si>
    <t>Profit/loss carried forward for year 2022</t>
  </si>
  <si>
    <t>Profits from the Year</t>
  </si>
  <si>
    <t>Profit [ loss ] for the period;</t>
  </si>
  <si>
    <t>Current result</t>
  </si>
  <si>
    <t>Long term bank loans BRD - 5 Years</t>
  </si>
  <si>
    <t>Long term loan</t>
  </si>
  <si>
    <t>Revaluation for Long term loans</t>
  </si>
  <si>
    <t>Leasing new</t>
  </si>
  <si>
    <t>Leasing new FZ Reconciliation</t>
  </si>
  <si>
    <t>Licenses</t>
  </si>
  <si>
    <t>Intangible assets</t>
  </si>
  <si>
    <t>Building</t>
  </si>
  <si>
    <t>Buildings;</t>
  </si>
  <si>
    <t>Tangible assets</t>
  </si>
  <si>
    <t>Measurement, control and adjustment devices</t>
  </si>
  <si>
    <t>Plant and machinery;</t>
  </si>
  <si>
    <t>Measurement, control and adjustment devices;</t>
  </si>
  <si>
    <t>Motor vehicles</t>
  </si>
  <si>
    <t>Motor vehicles;</t>
  </si>
  <si>
    <t>Furniture</t>
  </si>
  <si>
    <t>Furniture, office equipment, equipment for protect</t>
  </si>
  <si>
    <t>Immob. Materials in progress AUC HALA</t>
  </si>
  <si>
    <t>Land improvements and buildingshalaHALA</t>
  </si>
  <si>
    <t>Tangible assets in progress</t>
  </si>
  <si>
    <t>Other investments.</t>
  </si>
  <si>
    <t>Other long term receivables;</t>
  </si>
  <si>
    <t>Financial assets</t>
  </si>
  <si>
    <t>Depreciation patents</t>
  </si>
  <si>
    <t>Amortization of concessions, patents, licences, tr</t>
  </si>
  <si>
    <t>Acc depr Licenses and Trademarks</t>
  </si>
  <si>
    <t>Depreciation Real estate</t>
  </si>
  <si>
    <t>Amortization of buildings;</t>
  </si>
  <si>
    <t>Accumulated Depreciation Motor vehicles</t>
  </si>
  <si>
    <t>Amortization of plant and machinery, motor vehicle</t>
  </si>
  <si>
    <t>Accumulated depreciation Generic plants</t>
  </si>
  <si>
    <t>Acc Depreciation Measurmnt Control and Adjustment</t>
  </si>
  <si>
    <t>Amortization of plant and machinery</t>
  </si>
  <si>
    <t>Accumulated Depr Furniture</t>
  </si>
  <si>
    <t>Amortization of other tangible assets furniture</t>
  </si>
  <si>
    <t>Raw materials</t>
  </si>
  <si>
    <t>Raw Materials</t>
  </si>
  <si>
    <t>Inventories</t>
  </si>
  <si>
    <t>Packaging Materials</t>
  </si>
  <si>
    <t>Spare parts consumables</t>
  </si>
  <si>
    <t>Other consumables;</t>
  </si>
  <si>
    <t>Other consumables</t>
  </si>
  <si>
    <t>OTHER CONSUMABLES  FI Adjustments</t>
  </si>
  <si>
    <t>Materials in the form of small inventory</t>
  </si>
  <si>
    <t>Price differences on raw materials and consumables</t>
  </si>
  <si>
    <t>zz</t>
  </si>
  <si>
    <t>Semifinish product</t>
  </si>
  <si>
    <t>Semi-finished goods</t>
  </si>
  <si>
    <t>Finished Products</t>
  </si>
  <si>
    <t>Finished goods;</t>
  </si>
  <si>
    <t>Price differences on semi-finished goods</t>
  </si>
  <si>
    <t>Price differences on semi-finished goods;</t>
  </si>
  <si>
    <t>Prc diff Activity</t>
  </si>
  <si>
    <t>Price differences on activity</t>
  </si>
  <si>
    <t>Price differences on finished goods</t>
  </si>
  <si>
    <t>Price differences on finished goods;</t>
  </si>
  <si>
    <t>Goods on transit</t>
  </si>
  <si>
    <t>Goods for resale at third parties;</t>
  </si>
  <si>
    <t>Good purchased for resale - other suppliers</t>
  </si>
  <si>
    <t>Price differences on goods purchased for resale;</t>
  </si>
  <si>
    <t>Price difference on packaging</t>
  </si>
  <si>
    <t>Price difference on packaging;</t>
  </si>
  <si>
    <t>Payables</t>
  </si>
  <si>
    <t>Suppliers</t>
  </si>
  <si>
    <t>Trade payables</t>
  </si>
  <si>
    <t>Revaluation for Suppliers</t>
  </si>
  <si>
    <t>Suppliers of non-current assets</t>
  </si>
  <si>
    <t>Suppliers of non-current assets;</t>
  </si>
  <si>
    <t>xx</t>
  </si>
  <si>
    <t>Invoice to be receipt</t>
  </si>
  <si>
    <t>Suppliers - invoices to be received;</t>
  </si>
  <si>
    <t>Invoice to be receipt Services</t>
  </si>
  <si>
    <t>Suppliers - inv Services</t>
  </si>
  <si>
    <t>Advance payments to suppliers with down p invoice</t>
  </si>
  <si>
    <t>Advances to suppliers</t>
  </si>
  <si>
    <t>Advance payments to suppliers ( when having the in</t>
  </si>
  <si>
    <t>Advance pay to suppliers no invoice</t>
  </si>
  <si>
    <t>Customers</t>
  </si>
  <si>
    <t>Trade receivables</t>
  </si>
  <si>
    <t>Revaluation for Clients</t>
  </si>
  <si>
    <t>Rev for Clients</t>
  </si>
  <si>
    <t>Credits v / Cl. x ft. and N.D. from em.</t>
  </si>
  <si>
    <t>Customers - invoices to be issued;</t>
  </si>
  <si>
    <t>Holidays to be liquidated</t>
  </si>
  <si>
    <t>Employees - salaries payable;</t>
  </si>
  <si>
    <t>Payroll liabilities</t>
  </si>
  <si>
    <t>Wages and salaries to be paid</t>
  </si>
  <si>
    <t>Other social benefits granted to employees;</t>
  </si>
  <si>
    <t>Advances on salaries and stip.</t>
  </si>
  <si>
    <t>Advances to employees;</t>
  </si>
  <si>
    <t>Inps contributions to be ascertained</t>
  </si>
  <si>
    <t>Retentions from salaries payable to third parties;</t>
  </si>
  <si>
    <t>Debiti verso Fondo Cometa</t>
  </si>
  <si>
    <t>Voluntary pension</t>
  </si>
  <si>
    <t>Debiti v/dipendenti per NS</t>
  </si>
  <si>
    <t>Other employee - related debts;</t>
  </si>
  <si>
    <t>Inps</t>
  </si>
  <si>
    <t>Employees' contribution to social security;</t>
  </si>
  <si>
    <t>Debiti v/Fondo Sanitario Metasalute</t>
  </si>
  <si>
    <t>Employees's contribution to  health insurance;</t>
  </si>
  <si>
    <t>Employer' contribution to sick leave</t>
  </si>
  <si>
    <t>The wage guarantee fund</t>
  </si>
  <si>
    <t>IRES tax charge</t>
  </si>
  <si>
    <t>Current income tax;</t>
  </si>
  <si>
    <t>Income tax liability</t>
  </si>
  <si>
    <t>Deposit paid IRES</t>
  </si>
  <si>
    <t>Forecast tax</t>
  </si>
  <si>
    <t>Input VAT</t>
  </si>
  <si>
    <t>VAT payable;</t>
  </si>
  <si>
    <t>VAT</t>
  </si>
  <si>
    <t>V.A.T. ON PURCHASES</t>
  </si>
  <si>
    <t>Input VAT;</t>
  </si>
  <si>
    <t>V.A.T. ON PURCHASES1</t>
  </si>
  <si>
    <t>V.A.T. ON SALES</t>
  </si>
  <si>
    <t>Output VAT;</t>
  </si>
  <si>
    <t>VAT under settlement for income</t>
  </si>
  <si>
    <t>VAT not exigible adjustments</t>
  </si>
  <si>
    <t>VAT notexigible ADJ</t>
  </si>
  <si>
    <t>IRPEF su salari e stipendi</t>
  </si>
  <si>
    <t>Tax on salaries;</t>
  </si>
  <si>
    <t>Tax on Cars</t>
  </si>
  <si>
    <t>Environemental tax</t>
  </si>
  <si>
    <t>Tax on Buildings</t>
  </si>
  <si>
    <t>Tax on land</t>
  </si>
  <si>
    <t>Taxes for people with disabilities</t>
  </si>
  <si>
    <t>Dividends payable;</t>
  </si>
  <si>
    <t>Dividends payable</t>
  </si>
  <si>
    <t>Sundry warranties</t>
  </si>
  <si>
    <t>Other receivables</t>
  </si>
  <si>
    <t>Sundry debtors Vendors</t>
  </si>
  <si>
    <t>Sundry warranties vendors</t>
  </si>
  <si>
    <t>Sundry debtors Reevaluations</t>
  </si>
  <si>
    <t>FACTORING in RON BRD</t>
  </si>
  <si>
    <t>FACTORING in EUR BRD</t>
  </si>
  <si>
    <t>FACTORING in EUR BRD REEVALUATION</t>
  </si>
  <si>
    <t>Payments in Custom</t>
  </si>
  <si>
    <t>Recorded Expenses</t>
  </si>
  <si>
    <t>Prepayments</t>
  </si>
  <si>
    <t>BARA COST</t>
  </si>
  <si>
    <t>Suspense account BS+BASS</t>
  </si>
  <si>
    <t>Suspense account</t>
  </si>
  <si>
    <t>Suspense account Diverse</t>
  </si>
  <si>
    <t>Suspense account Alte</t>
  </si>
  <si>
    <t>Suspence technical account assest reception</t>
  </si>
  <si>
    <t>BCR bank RON</t>
  </si>
  <si>
    <t>BCR bank RON  RO84</t>
  </si>
  <si>
    <t>Cash and cash equivalents</t>
  </si>
  <si>
    <t>BRD bank CARD RON RO62</t>
  </si>
  <si>
    <t>BRD bank RON RO86</t>
  </si>
  <si>
    <t>BRD bank RON RO20</t>
  </si>
  <si>
    <t>BRD bank RON</t>
  </si>
  <si>
    <t>BRD bank RON Depozit</t>
  </si>
  <si>
    <t>UNICREDIT RO69</t>
  </si>
  <si>
    <t>Unicredit Bank RON</t>
  </si>
  <si>
    <t>Unicredit Bank RON deposit</t>
  </si>
  <si>
    <t>BRD  Bank USD</t>
  </si>
  <si>
    <t>BRD  Bank USD RO31</t>
  </si>
  <si>
    <t>BRD Bank EURO</t>
  </si>
  <si>
    <t>BRD Bank EURO RO27</t>
  </si>
  <si>
    <t>BCR Bank EURO</t>
  </si>
  <si>
    <t>BCR Bank EURO RO57</t>
  </si>
  <si>
    <t>BCR Bank USD</t>
  </si>
  <si>
    <t>BCR Bank USD RO89</t>
  </si>
  <si>
    <t>UNICREDIT EURO</t>
  </si>
  <si>
    <t>UNICREDIT EURO RO42</t>
  </si>
  <si>
    <t>BRD Bank EURO RO11</t>
  </si>
  <si>
    <t>Short term bank loans BRD Bank EUR</t>
  </si>
  <si>
    <t>Short term bank loans</t>
  </si>
  <si>
    <t>Short term bank loans BRD Bank RON</t>
  </si>
  <si>
    <t>Short term bank loans BCR Bank EUR</t>
  </si>
  <si>
    <t>Petty cash in RON</t>
  </si>
  <si>
    <t>Petty cash in lei;</t>
  </si>
  <si>
    <t>Petty cash</t>
  </si>
  <si>
    <t>Cassa Amministrazione</t>
  </si>
  <si>
    <t>Petty cash in Euro</t>
  </si>
  <si>
    <t>Ticket for meal</t>
  </si>
  <si>
    <t>Petty Cash Personale</t>
  </si>
  <si>
    <t>Internal transfers;</t>
  </si>
  <si>
    <t>Raw material Inventory Variations</t>
  </si>
  <si>
    <t>Raw materials;</t>
  </si>
  <si>
    <t>Fuel Consumption</t>
  </si>
  <si>
    <t>Fuel;</t>
  </si>
  <si>
    <t>Consumables</t>
  </si>
  <si>
    <t>Packaging Inventory Variation</t>
  </si>
  <si>
    <t>Packaging materials;</t>
  </si>
  <si>
    <t>Packaging Inventory Variation introducet from GL</t>
  </si>
  <si>
    <t>Packaging materials entered in GL</t>
  </si>
  <si>
    <t>Spare parts Consumption</t>
  </si>
  <si>
    <t>Spare parts;</t>
  </si>
  <si>
    <t>Spare parts Consumption introduced in GL</t>
  </si>
  <si>
    <t>Spare parts introduced in GL</t>
  </si>
  <si>
    <t>Other consumables introduced in SAP GL</t>
  </si>
  <si>
    <t>Expense with small assets</t>
  </si>
  <si>
    <t>Materials in the form of small inventory;</t>
  </si>
  <si>
    <t>Meal Vouchers</t>
  </si>
  <si>
    <t>Electricity</t>
  </si>
  <si>
    <t>Utilities</t>
  </si>
  <si>
    <t>Gas Purchasing</t>
  </si>
  <si>
    <t>Water Purchasing</t>
  </si>
  <si>
    <t>Water cost</t>
  </si>
  <si>
    <t>Trading goods Inventory Variations</t>
  </si>
  <si>
    <t>Costs for the sold goods</t>
  </si>
  <si>
    <t>Cost of merchandise</t>
  </si>
  <si>
    <t>rebates</t>
  </si>
  <si>
    <t>Discount commercial received</t>
  </si>
  <si>
    <t>Trade discounts received</t>
  </si>
  <si>
    <t>Manut  machiinari/ricambi/revisioni &lt; 516</t>
  </si>
  <si>
    <t>Maintenance and repair expenses;</t>
  </si>
  <si>
    <t>Maintenance and repair expenses</t>
  </si>
  <si>
    <t>Rent Shed Sa.Ma.Plast</t>
  </si>
  <si>
    <t>Building rental</t>
  </si>
  <si>
    <t>Rental expenses</t>
  </si>
  <si>
    <t>Land Concessions</t>
  </si>
  <si>
    <t>Equipments rental</t>
  </si>
  <si>
    <t>Assic. inc., theft, R.C.</t>
  </si>
  <si>
    <t>Insurance premiums;</t>
  </si>
  <si>
    <t>Insurance expenses</t>
  </si>
  <si>
    <t>Representation expenses</t>
  </si>
  <si>
    <t>Protocol</t>
  </si>
  <si>
    <t>Purchasing couriers</t>
  </si>
  <si>
    <t>Freight costs goods</t>
  </si>
  <si>
    <t>Transport expenses</t>
  </si>
  <si>
    <t>Sales couriers for trasp.urgen</t>
  </si>
  <si>
    <t>Transportation costs for employees</t>
  </si>
  <si>
    <t>Travel expenses, remboursement KM</t>
  </si>
  <si>
    <t>Other freight costs</t>
  </si>
  <si>
    <t>Travel expenses, transf. dip. Abroad</t>
  </si>
  <si>
    <t>Accomodation/Expenses on travel</t>
  </si>
  <si>
    <t>Travel expenses</t>
  </si>
  <si>
    <t>postal and telegraphic</t>
  </si>
  <si>
    <t>Postage and telecommunication charges</t>
  </si>
  <si>
    <t>Post and telecommunications</t>
  </si>
  <si>
    <t>Bank charges</t>
  </si>
  <si>
    <t>Bank commissions and similar charges;</t>
  </si>
  <si>
    <t>Bank commissions</t>
  </si>
  <si>
    <t>Fees for factoring</t>
  </si>
  <si>
    <t>Service costs for third parties</t>
  </si>
  <si>
    <t>Services performed by third parties</t>
  </si>
  <si>
    <t>Third Party expenses</t>
  </si>
  <si>
    <t>Services performed by Parc Hit Industrial</t>
  </si>
  <si>
    <t>Services ICCO =vendor (cost for subco)</t>
  </si>
  <si>
    <t>Services ICCO</t>
  </si>
  <si>
    <t>External processing cost</t>
  </si>
  <si>
    <t>Serivces Garnituri</t>
  </si>
  <si>
    <t>Taxes</t>
  </si>
  <si>
    <t>Other taxes, duties and similar expenses;</t>
  </si>
  <si>
    <t>Local taxes</t>
  </si>
  <si>
    <t>Formaz personale , altre  spese personale</t>
  </si>
  <si>
    <t>Expenses with staff salaries</t>
  </si>
  <si>
    <t>Payroll expenses</t>
  </si>
  <si>
    <t>Expenses with vouchers granted to employees (tickt</t>
  </si>
  <si>
    <t>Expenses with vouchers granted to employees</t>
  </si>
  <si>
    <t>Social contributions on wages</t>
  </si>
  <si>
    <t>Expenses with unit contribution to life insurance</t>
  </si>
  <si>
    <t>Contributi gratifica natalizia operai</t>
  </si>
  <si>
    <t>Other Expenses with insurance and social protectio</t>
  </si>
  <si>
    <t>Expenses Environmental Protection Expenditure</t>
  </si>
  <si>
    <t>Other operating expenses</t>
  </si>
  <si>
    <t>Penalties and fines</t>
  </si>
  <si>
    <t>Compensations, fines and penalties;</t>
  </si>
  <si>
    <t>Sponsorships</t>
  </si>
  <si>
    <t>Minusvalenza alien cespiti dism</t>
  </si>
  <si>
    <t>Expenses with Net value of assets disposed of and</t>
  </si>
  <si>
    <t>Net Gain PPE disposal</t>
  </si>
  <si>
    <t>Calitative penalities received from customers</t>
  </si>
  <si>
    <t>Logistics penalities received from customers</t>
  </si>
  <si>
    <t>WARRANTY FOR RETURN</t>
  </si>
  <si>
    <t>GARANTII PT RETUR</t>
  </si>
  <si>
    <t>Other operating expenses, Warranty costs</t>
  </si>
  <si>
    <t>WARRANTY with AGREEMENTS</t>
  </si>
  <si>
    <t>GARANTII CONFORM CONTRACT</t>
  </si>
  <si>
    <t>FIX COST BARA</t>
  </si>
  <si>
    <t>COST FIX BARA</t>
  </si>
  <si>
    <t>Other operating expenses, Bara fixed costs</t>
  </si>
  <si>
    <t>Passive exchange differences</t>
  </si>
  <si>
    <t>Foreign exchange losses;</t>
  </si>
  <si>
    <t>Net Forex Impact</t>
  </si>
  <si>
    <t>Int.pass. on c / ant.estero / italia</t>
  </si>
  <si>
    <t>Interest expense;</t>
  </si>
  <si>
    <t>Interest expenses</t>
  </si>
  <si>
    <t>Interest expense Leasing</t>
  </si>
  <si>
    <t>Other charges</t>
  </si>
  <si>
    <t>Other financial expenses;</t>
  </si>
  <si>
    <t>Other financial income</t>
  </si>
  <si>
    <t>Licensing Depreciation</t>
  </si>
  <si>
    <t>Operating Expenses on Depreciation of Fixed Assets</t>
  </si>
  <si>
    <t>Depreciation expenses</t>
  </si>
  <si>
    <t>Depreciation of industrial buildings</t>
  </si>
  <si>
    <t>Depreciation of generic plants</t>
  </si>
  <si>
    <t>Measurement, control and adjustment dedepreciation</t>
  </si>
  <si>
    <t>Amortization. vehicles and transport vehicles</t>
  </si>
  <si>
    <t>Office furniture amortization</t>
  </si>
  <si>
    <t>Ires of the exercise</t>
  </si>
  <si>
    <t>Current income tax expenses;</t>
  </si>
  <si>
    <t>Differ.attive taxes</t>
  </si>
  <si>
    <t>Deferred tax expenses;</t>
  </si>
  <si>
    <t>Sales Intra UE</t>
  </si>
  <si>
    <t>Revenues from sell of goods - others</t>
  </si>
  <si>
    <t>Sales of finished goods</t>
  </si>
  <si>
    <t>Notes on changes in national revenues</t>
  </si>
  <si>
    <t>Revenues from sell of VIM goods</t>
  </si>
  <si>
    <t>Extra-Community sales</t>
  </si>
  <si>
    <t>Venituri  vanzarea produselor altii (Ext.EU cust)</t>
  </si>
  <si>
    <t>Notes on changes in Community revenues</t>
  </si>
  <si>
    <t>Price differnece- EU</t>
  </si>
  <si>
    <t>Release notes for Extracomun revenues</t>
  </si>
  <si>
    <t>Price difference Extra-EU</t>
  </si>
  <si>
    <t>Sales in VIM</t>
  </si>
  <si>
    <t>Revenues from sell of goods TO VIM</t>
  </si>
  <si>
    <t>Price differnece- VIM</t>
  </si>
  <si>
    <t>National Sales</t>
  </si>
  <si>
    <t>Revenues from sell of VIM goods in Romania</t>
  </si>
  <si>
    <t>Prest.servizio to third parties</t>
  </si>
  <si>
    <t>Revenue from  the saleing services</t>
  </si>
  <si>
    <t>Revenues from services</t>
  </si>
  <si>
    <t>Revenues from sale of goods purchased</t>
  </si>
  <si>
    <t>Revenues from sale of goods purchased for resale;</t>
  </si>
  <si>
    <t>Sales of merchandise</t>
  </si>
  <si>
    <t>Production scrap Sales</t>
  </si>
  <si>
    <t>Revenues from Sales waste</t>
  </si>
  <si>
    <t>Income from sundry activities</t>
  </si>
  <si>
    <t>Notes Deb.a Forn.x resi and N.C.c / lav.</t>
  </si>
  <si>
    <t>Revenues from Invoice debit notes for NCF</t>
  </si>
  <si>
    <t>Sales Couriers</t>
  </si>
  <si>
    <t>Revenues from reinvoice transport costs</t>
  </si>
  <si>
    <t>Revenues from reinvoice other costs</t>
  </si>
  <si>
    <t>Commercial discounts granted</t>
  </si>
  <si>
    <t>Trade discounts offered</t>
  </si>
  <si>
    <t>Finished Goods Inventory Variations</t>
  </si>
  <si>
    <t>Revenues related to product stock costs</t>
  </si>
  <si>
    <t>PL- inventories</t>
  </si>
  <si>
    <t>Goods Receipt semifinished goods</t>
  </si>
  <si>
    <t>Receptie in stoc Semifabricate</t>
  </si>
  <si>
    <t>Goods Receipt finished goods</t>
  </si>
  <si>
    <t>Receptie in stoc Produse Finite</t>
  </si>
  <si>
    <t>SemiFinished Goods Inv Variations Greceipt</t>
  </si>
  <si>
    <t>Variatii pt receptii in stoc Semifini</t>
  </si>
  <si>
    <t>Finished Goods Inv Variations Greceipt</t>
  </si>
  <si>
    <t>Variatii pt receptii in stoc Finite</t>
  </si>
  <si>
    <t>Livrare la client Semifabricate</t>
  </si>
  <si>
    <t>Livrare la client Produse Finite</t>
  </si>
  <si>
    <t>Consum Semifabricate pe Comanda Productie</t>
  </si>
  <si>
    <t>Produse Finite-Descompunere</t>
  </si>
  <si>
    <t>Diferente livrari/consum produse semifinite</t>
  </si>
  <si>
    <t>Diferente livrari/consum produse finite</t>
  </si>
  <si>
    <t>Vend. Molds Machinery</t>
  </si>
  <si>
    <t>Revenues from the production of tangible assets</t>
  </si>
  <si>
    <t>Other operating revenues</t>
  </si>
  <si>
    <t>Roundings for Euro</t>
  </si>
  <si>
    <t>Revenues from indemnities, fines and penalties</t>
  </si>
  <si>
    <t>Sales of assets by substitution</t>
  </si>
  <si>
    <t>Vend Molds Machinery</t>
  </si>
  <si>
    <t>Venituri din subvenţii pentru investiţii</t>
  </si>
  <si>
    <t>Other income</t>
  </si>
  <si>
    <t>Other operating revenues;</t>
  </si>
  <si>
    <t>Foreign exchange differences</t>
  </si>
  <si>
    <t>Foreign exchange gains;</t>
  </si>
  <si>
    <t>Interest income on bank accounts</t>
  </si>
  <si>
    <t>Interest income;</t>
  </si>
  <si>
    <t>Interest income</t>
  </si>
  <si>
    <t>Other financial revenues;</t>
  </si>
  <si>
    <t>VT</t>
  </si>
  <si>
    <t>I</t>
  </si>
  <si>
    <t>IMCA</t>
  </si>
  <si>
    <t xml:space="preserve">BONIFICATIE </t>
  </si>
  <si>
    <t>IMPOZIT CALC</t>
  </si>
  <si>
    <t>DIF DE CONSTITUIT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</si>
</sst>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_(* \(#,##0\);_(* &quot;-&quot;_);_(@_)"/>
    <numFmt numFmtId="165" formatCode="_(* #,##0.00_);_(* \(#,##0.00\);_(* &quot;-&quot;??_);_(@_)"/>
    <numFmt numFmtId="166" formatCode="_(* #,##0_);_(* \(#,##0\);_(* &quot;-&quot;??_);_(@_)"/>
    <numFmt numFmtId="167" formatCode="_-* #,##0.00\ _l_e_i_-;\-* #,##0.00\ _l_e_i_-;_-* &quot;-&quot;??\ _l_e_i_-;_-@_-"/>
    <numFmt numFmtId="168" formatCode="_-* #,##0_-;\-* #,##0_-;_-* &quot;-&quot;??_-;_-@_-"/>
  </numFmts>
  <fonts count="31">
    <font>
      <sz val="11"/>
      <color theme="1"/>
      <name val="Aptos Narrow"/>
      <family val="2"/>
      <scheme val="minor"/>
    </font>
    <font>
      <sz val="11"/>
      <color theme="1"/>
      <name val="Aptos Narrow"/>
      <family val="2"/>
      <scheme val="minor"/>
    </font>
    <font>
      <b/>
      <sz val="10"/>
      <color theme="1"/>
      <name val="Arial"/>
      <family val="2"/>
    </font>
    <font>
      <sz val="10"/>
      <color theme="1"/>
      <name val="Arial"/>
      <family val="2"/>
    </font>
    <font>
      <sz val="10"/>
      <color rgb="FFFF0000"/>
      <name val="Arial"/>
      <family val="2"/>
    </font>
    <font>
      <sz val="10"/>
      <color rgb="FF0070C0"/>
      <name val="Arial"/>
      <family val="2"/>
    </font>
    <font>
      <sz val="11"/>
      <color theme="1"/>
      <name val="Aptos Narrow"/>
      <family val="2"/>
      <charset val="238"/>
      <scheme val="minor"/>
    </font>
    <font>
      <b/>
      <sz val="10"/>
      <name val="Georgia"/>
      <family val="1"/>
    </font>
    <font>
      <sz val="10"/>
      <name val="Arial"/>
      <family val="2"/>
    </font>
    <font>
      <sz val="10"/>
      <name val="Georgia"/>
      <family val="1"/>
    </font>
    <font>
      <sz val="11"/>
      <color rgb="FF000000"/>
      <name val="Aptos Narrow"/>
      <family val="2"/>
      <scheme val="minor"/>
    </font>
    <font>
      <sz val="10"/>
      <color theme="1"/>
      <name val="Georgia"/>
      <family val="1"/>
      <charset val="238"/>
    </font>
    <font>
      <i/>
      <sz val="10"/>
      <name val="Georgia"/>
      <family val="1"/>
    </font>
    <font>
      <b/>
      <i/>
      <sz val="10"/>
      <color rgb="FFFF0000"/>
      <name val="Georgia"/>
      <family val="1"/>
      <charset val="238"/>
    </font>
    <font>
      <i/>
      <sz val="8"/>
      <name val="Georgia"/>
      <family val="1"/>
    </font>
    <font>
      <b/>
      <i/>
      <u/>
      <sz val="8"/>
      <name val="Georgia"/>
      <family val="1"/>
    </font>
    <font>
      <b/>
      <i/>
      <sz val="8"/>
      <name val="Georgia"/>
      <family val="1"/>
    </font>
    <font>
      <sz val="8"/>
      <name val="Georgia"/>
      <family val="1"/>
    </font>
    <font>
      <u/>
      <sz val="10"/>
      <color theme="10"/>
      <name val="Arial"/>
      <family val="2"/>
    </font>
    <font>
      <u/>
      <sz val="10"/>
      <color theme="10"/>
      <name val="Georgia"/>
      <family val="1"/>
    </font>
    <font>
      <sz val="10"/>
      <name val="Times New Roman"/>
      <family val="1"/>
    </font>
    <font>
      <sz val="10"/>
      <color indexed="10"/>
      <name val="Georgia"/>
      <family val="1"/>
    </font>
    <font>
      <i/>
      <sz val="10"/>
      <color indexed="10"/>
      <name val="Georgia"/>
      <family val="1"/>
    </font>
    <font>
      <b/>
      <sz val="10"/>
      <color indexed="10"/>
      <name val="Georgia"/>
      <family val="1"/>
    </font>
    <font>
      <b/>
      <sz val="10"/>
      <name val="Arial"/>
      <family val="2"/>
    </font>
    <font>
      <b/>
      <sz val="8"/>
      <color theme="1"/>
      <name val="Tahoma"/>
      <family val="2"/>
    </font>
    <font>
      <sz val="8"/>
      <color theme="1"/>
      <name val="Tahoma"/>
      <family val="2"/>
    </font>
    <font>
      <b/>
      <i/>
      <sz val="8"/>
      <name val="Tahoma"/>
      <family val="2"/>
    </font>
    <font>
      <sz val="8"/>
      <color rgb="FF0070C0"/>
      <name val="Tahoma"/>
      <family val="2"/>
    </font>
    <font>
      <b/>
      <sz val="8"/>
      <color rgb="FFFF0000"/>
      <name val="Tahoma"/>
      <family val="2"/>
    </font>
    <font>
      <sz val="8"/>
      <color rgb="FFFF0000"/>
      <name val="Tahoma"/>
      <family val="2"/>
    </font>
  </fonts>
  <fills count="10">
    <fill>
      <patternFill patternType="none"/>
    </fill>
    <fill>
      <patternFill patternType="gray125"/>
    </fill>
    <fill>
      <patternFill patternType="solid">
        <fgColor rgb="FFFFFF00"/>
        <bgColor indexed="64"/>
      </patternFill>
    </fill>
    <fill>
      <patternFill patternType="solid">
        <fgColor indexed="4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
      <patternFill patternType="solid">
        <fgColor theme="4" tint="0.79998168889431442"/>
        <bgColor indexed="64"/>
      </patternFill>
    </fill>
    <fill>
      <patternFill patternType="solid">
        <fgColor indexed="22"/>
        <bgColor indexed="64"/>
      </patternFill>
    </fill>
  </fills>
  <borders count="1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2">
    <xf numFmtId="0" fontId="0" fillId="0" borderId="0"/>
    <xf numFmtId="165" fontId="1" fillId="0" borderId="0" applyFont="0" applyFill="0" applyBorder="0" applyAlignment="0" applyProtection="0"/>
    <xf numFmtId="167" fontId="6" fillId="0" borderId="0" applyFont="0" applyFill="0" applyBorder="0" applyAlignment="0" applyProtection="0"/>
    <xf numFmtId="0" fontId="8" fillId="0" borderId="0"/>
    <xf numFmtId="0" fontId="6" fillId="0" borderId="0"/>
    <xf numFmtId="43" fontId="10" fillId="0" borderId="0" applyFont="0" applyFill="0" applyBorder="0" applyAlignment="0" applyProtection="0"/>
    <xf numFmtId="43" fontId="8" fillId="0" borderId="0" applyFont="0" applyFill="0" applyBorder="0" applyAlignment="0" applyProtection="0"/>
    <xf numFmtId="0" fontId="18" fillId="0" borderId="0" applyNumberForma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0" fontId="20" fillId="0" borderId="0"/>
    <xf numFmtId="0" fontId="8" fillId="0" borderId="0"/>
  </cellStyleXfs>
  <cellXfs count="142">
    <xf numFmtId="0" fontId="0" fillId="0" borderId="0" xfId="0"/>
    <xf numFmtId="0" fontId="2" fillId="0" borderId="0" xfId="0" applyFont="1"/>
    <xf numFmtId="0" fontId="3" fillId="0" borderId="0" xfId="0" applyFont="1"/>
    <xf numFmtId="0" fontId="2" fillId="0" borderId="0" xfId="0" applyFont="1" applyAlignment="1">
      <alignment horizontal="center"/>
    </xf>
    <xf numFmtId="0" fontId="4" fillId="0" borderId="0" xfId="0" applyFont="1"/>
    <xf numFmtId="0" fontId="5" fillId="0" borderId="0" xfId="0" applyFont="1"/>
    <xf numFmtId="166" fontId="3" fillId="0" borderId="0" xfId="1" applyNumberFormat="1" applyFont="1"/>
    <xf numFmtId="166" fontId="3" fillId="0" borderId="0" xfId="0" applyNumberFormat="1" applyFont="1"/>
    <xf numFmtId="168" fontId="7" fillId="3" borderId="0" xfId="2" applyNumberFormat="1" applyFont="1" applyFill="1" applyAlignment="1">
      <alignment vertical="center" wrapText="1"/>
    </xf>
    <xf numFmtId="2" fontId="7" fillId="3" borderId="0" xfId="2" applyNumberFormat="1" applyFont="1" applyFill="1" applyAlignment="1">
      <alignment horizontal="center" vertical="center"/>
    </xf>
    <xf numFmtId="49" fontId="9" fillId="0" borderId="0" xfId="3" applyNumberFormat="1" applyFont="1" applyAlignment="1">
      <alignment horizontal="center" vertical="center" wrapText="1"/>
    </xf>
    <xf numFmtId="49" fontId="7" fillId="0" borderId="0" xfId="3" applyNumberFormat="1" applyFont="1" applyAlignment="1">
      <alignment horizontal="left" vertical="center"/>
    </xf>
    <xf numFmtId="0" fontId="6" fillId="0" borderId="0" xfId="4"/>
    <xf numFmtId="0" fontId="9" fillId="0" borderId="0" xfId="3" applyFont="1" applyAlignment="1">
      <alignment vertical="center"/>
    </xf>
    <xf numFmtId="0" fontId="9" fillId="0" borderId="0" xfId="3" applyFont="1" applyAlignment="1">
      <alignment vertical="center" wrapText="1"/>
    </xf>
    <xf numFmtId="2" fontId="9" fillId="0" borderId="0" xfId="5" applyNumberFormat="1" applyFont="1" applyAlignment="1">
      <alignment vertical="center"/>
    </xf>
    <xf numFmtId="0" fontId="9" fillId="0" borderId="5" xfId="3" applyFont="1" applyBorder="1" applyAlignment="1">
      <alignment vertical="center"/>
    </xf>
    <xf numFmtId="0" fontId="9" fillId="0" borderId="5" xfId="3" applyFont="1" applyBorder="1" applyAlignment="1">
      <alignment vertical="center" wrapText="1"/>
    </xf>
    <xf numFmtId="4" fontId="11" fillId="0" borderId="0" xfId="0" applyNumberFormat="1" applyFont="1"/>
    <xf numFmtId="4" fontId="9" fillId="0" borderId="0" xfId="5" applyNumberFormat="1" applyFont="1" applyAlignment="1">
      <alignment horizontal="center" vertical="center"/>
    </xf>
    <xf numFmtId="4" fontId="12" fillId="0" borderId="0" xfId="6" quotePrefix="1" applyNumberFormat="1" applyFont="1" applyAlignment="1">
      <alignment horizontal="left" vertical="center" wrapText="1"/>
    </xf>
    <xf numFmtId="2" fontId="0" fillId="0" borderId="0" xfId="0" applyNumberFormat="1"/>
    <xf numFmtId="4" fontId="9" fillId="0" borderId="0" xfId="2" quotePrefix="1" applyNumberFormat="1" applyFont="1" applyAlignment="1">
      <alignment horizontal="right" vertical="center" wrapText="1"/>
    </xf>
    <xf numFmtId="168" fontId="9" fillId="0" borderId="0" xfId="2" quotePrefix="1" applyNumberFormat="1" applyFont="1" applyAlignment="1">
      <alignment horizontal="center" vertical="center" wrapText="1"/>
    </xf>
    <xf numFmtId="0" fontId="7" fillId="0" borderId="5" xfId="3" applyFont="1" applyBorder="1" applyAlignment="1">
      <alignment vertical="center" wrapText="1"/>
    </xf>
    <xf numFmtId="4" fontId="7" fillId="0" borderId="6" xfId="5" applyNumberFormat="1" applyFont="1" applyBorder="1" applyAlignment="1">
      <alignment vertical="center"/>
    </xf>
    <xf numFmtId="49" fontId="12" fillId="0" borderId="0" xfId="3" applyNumberFormat="1" applyFont="1" applyAlignment="1">
      <alignment horizontal="left" vertical="center" wrapText="1"/>
    </xf>
    <xf numFmtId="4" fontId="9" fillId="0" borderId="0" xfId="5" applyNumberFormat="1" applyFont="1" applyAlignment="1">
      <alignment vertical="center"/>
    </xf>
    <xf numFmtId="2" fontId="9" fillId="0" borderId="0" xfId="3" applyNumberFormat="1" applyFont="1" applyAlignment="1">
      <alignment horizontal="center" vertical="center" wrapText="1"/>
    </xf>
    <xf numFmtId="4" fontId="12" fillId="2" borderId="0" xfId="3" applyNumberFormat="1" applyFont="1" applyFill="1" applyAlignment="1">
      <alignment horizontal="left" vertical="center" wrapText="1"/>
    </xf>
    <xf numFmtId="4" fontId="12" fillId="0" borderId="0" xfId="3" quotePrefix="1" applyNumberFormat="1" applyFont="1" applyAlignment="1">
      <alignment horizontal="left" vertical="center" wrapText="1"/>
    </xf>
    <xf numFmtId="43" fontId="7" fillId="0" borderId="0" xfId="3" applyNumberFormat="1" applyFont="1" applyAlignment="1">
      <alignment vertical="center"/>
    </xf>
    <xf numFmtId="0" fontId="7" fillId="0" borderId="0" xfId="3" applyFont="1" applyAlignment="1">
      <alignment vertical="center" wrapText="1"/>
    </xf>
    <xf numFmtId="4" fontId="9" fillId="0" borderId="0" xfId="0" applyNumberFormat="1" applyFont="1" applyAlignment="1">
      <alignment vertical="center"/>
    </xf>
    <xf numFmtId="49" fontId="9" fillId="0" borderId="0" xfId="3" quotePrefix="1" applyNumberFormat="1" applyFont="1" applyAlignment="1">
      <alignment horizontal="center" vertical="center" wrapText="1"/>
    </xf>
    <xf numFmtId="49" fontId="12" fillId="0" borderId="0" xfId="3" quotePrefix="1" applyNumberFormat="1" applyFont="1" applyAlignment="1">
      <alignment horizontal="left" vertical="center" wrapText="1"/>
    </xf>
    <xf numFmtId="0" fontId="7" fillId="0" borderId="5" xfId="3" applyFont="1" applyBorder="1" applyAlignment="1">
      <alignment vertical="center"/>
    </xf>
    <xf numFmtId="2" fontId="12" fillId="0" borderId="0" xfId="3" quotePrefix="1" applyNumberFormat="1" applyFont="1" applyAlignment="1">
      <alignment horizontal="left" vertical="center" wrapText="1"/>
    </xf>
    <xf numFmtId="0" fontId="7" fillId="0" borderId="0" xfId="3" applyFont="1" applyAlignment="1">
      <alignment vertical="center"/>
    </xf>
    <xf numFmtId="166" fontId="0" fillId="0" borderId="0" xfId="0" applyNumberFormat="1"/>
    <xf numFmtId="4" fontId="7" fillId="2" borderId="6" xfId="5" applyNumberFormat="1" applyFont="1" applyFill="1" applyBorder="1" applyAlignment="1">
      <alignment vertical="center"/>
    </xf>
    <xf numFmtId="49" fontId="13" fillId="2" borderId="0" xfId="3" applyNumberFormat="1" applyFont="1" applyFill="1" applyAlignment="1">
      <alignment horizontal="left" vertical="center" wrapText="1"/>
    </xf>
    <xf numFmtId="4" fontId="9" fillId="0" borderId="0" xfId="5" applyNumberFormat="1" applyFont="1" applyAlignment="1">
      <alignment horizontal="right" vertical="center"/>
    </xf>
    <xf numFmtId="166" fontId="9" fillId="0" borderId="0" xfId="3" applyNumberFormat="1" applyFont="1" applyAlignment="1">
      <alignment horizontal="center" vertical="center" wrapText="1"/>
    </xf>
    <xf numFmtId="49" fontId="9" fillId="0" borderId="0" xfId="5" applyNumberFormat="1" applyFont="1" applyAlignment="1">
      <alignment horizontal="center" vertical="center" wrapText="1"/>
    </xf>
    <xf numFmtId="49" fontId="12" fillId="0" borderId="0" xfId="5" applyNumberFormat="1" applyFont="1" applyAlignment="1">
      <alignment horizontal="left" vertical="center" wrapText="1"/>
    </xf>
    <xf numFmtId="4" fontId="9" fillId="4" borderId="5" xfId="5" applyNumberFormat="1" applyFont="1" applyFill="1" applyBorder="1" applyAlignment="1">
      <alignment vertical="center"/>
    </xf>
    <xf numFmtId="0" fontId="17" fillId="0" borderId="0" xfId="3" applyFont="1" applyAlignment="1">
      <alignment vertical="center" wrapText="1"/>
    </xf>
    <xf numFmtId="4" fontId="0" fillId="0" borderId="0" xfId="0" applyNumberFormat="1"/>
    <xf numFmtId="4" fontId="9" fillId="4" borderId="0" xfId="5" applyNumberFormat="1" applyFont="1" applyFill="1" applyAlignment="1">
      <alignment vertical="center"/>
    </xf>
    <xf numFmtId="4" fontId="9" fillId="5" borderId="0" xfId="5" applyNumberFormat="1" applyFont="1" applyFill="1" applyAlignment="1">
      <alignment vertical="center"/>
    </xf>
    <xf numFmtId="49" fontId="19" fillId="0" borderId="0" xfId="7" applyNumberFormat="1" applyFont="1" applyAlignment="1">
      <alignment horizontal="center" vertical="center" wrapText="1"/>
    </xf>
    <xf numFmtId="49" fontId="19" fillId="0" borderId="0" xfId="7" applyNumberFormat="1" applyFont="1" applyAlignment="1">
      <alignment horizontal="left" vertical="center" wrapText="1"/>
    </xf>
    <xf numFmtId="2" fontId="12" fillId="0" borderId="0" xfId="3" applyNumberFormat="1" applyFont="1" applyAlignment="1">
      <alignment horizontal="left" vertical="center" wrapText="1"/>
    </xf>
    <xf numFmtId="4" fontId="9" fillId="0" borderId="0" xfId="8" applyNumberFormat="1" applyFont="1" applyAlignment="1">
      <alignment vertical="center"/>
    </xf>
    <xf numFmtId="49" fontId="9" fillId="0" borderId="0" xfId="6" applyNumberFormat="1" applyFont="1" applyAlignment="1">
      <alignment horizontal="center" vertical="center" wrapText="1"/>
    </xf>
    <xf numFmtId="49" fontId="12" fillId="0" borderId="0" xfId="6" applyNumberFormat="1" applyFont="1" applyAlignment="1">
      <alignment horizontal="left" vertical="center" wrapText="1"/>
    </xf>
    <xf numFmtId="4" fontId="9" fillId="0" borderId="0" xfId="3" applyNumberFormat="1" applyFont="1" applyAlignment="1">
      <alignment horizontal="center" vertical="center" wrapText="1"/>
    </xf>
    <xf numFmtId="43" fontId="12" fillId="0" borderId="0" xfId="3" applyNumberFormat="1" applyFont="1" applyAlignment="1">
      <alignment horizontal="left" vertical="center" wrapText="1"/>
    </xf>
    <xf numFmtId="49" fontId="9" fillId="0" borderId="0" xfId="9" applyNumberFormat="1" applyFont="1" applyAlignment="1">
      <alignment horizontal="center" vertical="center" wrapText="1"/>
    </xf>
    <xf numFmtId="4" fontId="7" fillId="0" borderId="0" xfId="5" applyNumberFormat="1" applyFont="1" applyAlignment="1">
      <alignment vertical="center"/>
    </xf>
    <xf numFmtId="4" fontId="9" fillId="0" borderId="0" xfId="5" applyNumberFormat="1" applyFont="1" applyBorder="1" applyAlignment="1">
      <alignment vertical="center"/>
    </xf>
    <xf numFmtId="2" fontId="9" fillId="0" borderId="0" xfId="9" applyNumberFormat="1" applyFont="1" applyAlignment="1">
      <alignment horizontal="center" vertical="center" wrapText="1"/>
    </xf>
    <xf numFmtId="49" fontId="12" fillId="0" borderId="0" xfId="9" applyNumberFormat="1" applyFont="1" applyAlignment="1">
      <alignment horizontal="left" vertical="center" wrapText="1"/>
    </xf>
    <xf numFmtId="0" fontId="9" fillId="0" borderId="7" xfId="3" applyFont="1" applyBorder="1" applyAlignment="1">
      <alignment vertical="center"/>
    </xf>
    <xf numFmtId="0" fontId="9" fillId="0" borderId="7" xfId="3" applyFont="1" applyBorder="1" applyAlignment="1">
      <alignment vertical="center" wrapText="1"/>
    </xf>
    <xf numFmtId="4" fontId="9" fillId="0" borderId="7" xfId="5" applyNumberFormat="1" applyFont="1" applyBorder="1" applyAlignment="1">
      <alignment vertical="center"/>
    </xf>
    <xf numFmtId="4" fontId="7" fillId="6" borderId="0" xfId="5" applyNumberFormat="1" applyFont="1" applyFill="1" applyAlignment="1">
      <alignment vertical="center"/>
    </xf>
    <xf numFmtId="4" fontId="9" fillId="2" borderId="0" xfId="9" applyNumberFormat="1" applyFont="1" applyFill="1" applyAlignment="1">
      <alignment horizontal="center" vertical="center" wrapText="1"/>
    </xf>
    <xf numFmtId="4" fontId="7" fillId="7" borderId="0" xfId="5" applyNumberFormat="1" applyFont="1" applyFill="1" applyAlignment="1">
      <alignment vertical="center"/>
    </xf>
    <xf numFmtId="0" fontId="12" fillId="0" borderId="0" xfId="0" applyFont="1" applyAlignment="1">
      <alignment horizontal="left" vertical="center"/>
    </xf>
    <xf numFmtId="168" fontId="7" fillId="3" borderId="8" xfId="2" applyNumberFormat="1" applyFont="1" applyFill="1" applyBorder="1" applyAlignment="1">
      <alignment vertical="center"/>
    </xf>
    <xf numFmtId="168" fontId="7" fillId="3" borderId="9" xfId="2" applyNumberFormat="1" applyFont="1" applyFill="1" applyBorder="1" applyAlignment="1">
      <alignment vertical="center" wrapText="1"/>
    </xf>
    <xf numFmtId="4" fontId="7" fillId="3" borderId="10" xfId="2" applyNumberFormat="1" applyFont="1" applyFill="1" applyBorder="1" applyAlignment="1">
      <alignment vertical="center"/>
    </xf>
    <xf numFmtId="49" fontId="9" fillId="0" borderId="0" xfId="10" applyNumberFormat="1" applyFont="1" applyAlignment="1">
      <alignment horizontal="center" vertical="center" wrapText="1"/>
    </xf>
    <xf numFmtId="49" fontId="12" fillId="0" borderId="0" xfId="10" applyNumberFormat="1" applyFont="1" applyAlignment="1">
      <alignment horizontal="left" vertical="center" wrapText="1"/>
    </xf>
    <xf numFmtId="0" fontId="9" fillId="0" borderId="1" xfId="10" applyFont="1" applyBorder="1" applyAlignment="1">
      <alignment vertical="center"/>
    </xf>
    <xf numFmtId="0" fontId="9" fillId="0" borderId="0" xfId="10" applyFont="1" applyAlignment="1">
      <alignment vertical="center" wrapText="1"/>
    </xf>
    <xf numFmtId="4" fontId="9" fillId="0" borderId="2" xfId="5" applyNumberFormat="1" applyFont="1" applyBorder="1" applyAlignment="1">
      <alignment vertical="center"/>
    </xf>
    <xf numFmtId="4" fontId="9" fillId="0" borderId="2" xfId="5" applyNumberFormat="1" applyFont="1" applyBorder="1" applyAlignment="1" applyProtection="1">
      <alignment vertical="center"/>
      <protection locked="0"/>
    </xf>
    <xf numFmtId="168" fontId="7" fillId="3" borderId="3" xfId="2" applyNumberFormat="1" applyFont="1" applyFill="1" applyBorder="1" applyAlignment="1">
      <alignment vertical="center"/>
    </xf>
    <xf numFmtId="168" fontId="7" fillId="3" borderId="11" xfId="2" applyNumberFormat="1" applyFont="1" applyFill="1" applyBorder="1" applyAlignment="1">
      <alignment vertical="center" wrapText="1"/>
    </xf>
    <xf numFmtId="4" fontId="7" fillId="3" borderId="4" xfId="2" applyNumberFormat="1" applyFont="1" applyFill="1" applyBorder="1" applyAlignment="1">
      <alignment vertical="center"/>
    </xf>
    <xf numFmtId="49" fontId="21" fillId="0" borderId="0" xfId="10" applyNumberFormat="1" applyFont="1" applyAlignment="1">
      <alignment horizontal="center" vertical="center" wrapText="1"/>
    </xf>
    <xf numFmtId="49" fontId="22" fillId="0" borderId="0" xfId="10" applyNumberFormat="1" applyFont="1" applyAlignment="1">
      <alignment horizontal="left" vertical="center" wrapText="1"/>
    </xf>
    <xf numFmtId="4" fontId="9" fillId="0" borderId="0" xfId="3" applyNumberFormat="1" applyFont="1" applyAlignment="1">
      <alignment vertical="center"/>
    </xf>
    <xf numFmtId="0" fontId="9" fillId="0" borderId="1" xfId="10" applyFont="1" applyBorder="1" applyAlignment="1">
      <alignment horizontal="left" vertical="center"/>
    </xf>
    <xf numFmtId="0" fontId="9" fillId="0" borderId="0" xfId="10" applyFont="1" applyAlignment="1">
      <alignment horizontal="left" vertical="center" wrapText="1"/>
    </xf>
    <xf numFmtId="0" fontId="7" fillId="0" borderId="0" xfId="10" applyFont="1" applyAlignment="1">
      <alignment vertical="center"/>
    </xf>
    <xf numFmtId="0" fontId="7" fillId="0" borderId="0" xfId="10" applyFont="1" applyAlignment="1">
      <alignment vertical="center" wrapText="1"/>
    </xf>
    <xf numFmtId="4" fontId="9" fillId="0" borderId="2" xfId="5" applyNumberFormat="1" applyFont="1" applyBorder="1" applyAlignment="1">
      <alignment horizontal="right" vertical="center"/>
    </xf>
    <xf numFmtId="0" fontId="21" fillId="0" borderId="0" xfId="3" applyFont="1" applyAlignment="1">
      <alignment vertical="center"/>
    </xf>
    <xf numFmtId="0" fontId="21" fillId="0" borderId="0" xfId="3" applyFont="1" applyAlignment="1">
      <alignment vertical="center" wrapText="1"/>
    </xf>
    <xf numFmtId="4" fontId="21" fillId="0" borderId="0" xfId="5" applyNumberFormat="1" applyFont="1" applyAlignment="1">
      <alignment vertical="center"/>
    </xf>
    <xf numFmtId="49" fontId="21" fillId="0" borderId="0" xfId="3" applyNumberFormat="1" applyFont="1" applyAlignment="1">
      <alignment horizontal="center" vertical="center" wrapText="1"/>
    </xf>
    <xf numFmtId="49" fontId="22" fillId="0" borderId="0" xfId="3" applyNumberFormat="1" applyFont="1" applyAlignment="1">
      <alignment horizontal="left" vertical="center" wrapText="1"/>
    </xf>
    <xf numFmtId="0" fontId="9" fillId="0" borderId="1" xfId="3" applyFont="1" applyBorder="1" applyAlignment="1">
      <alignment vertical="center"/>
    </xf>
    <xf numFmtId="4" fontId="9" fillId="0" borderId="2" xfId="3" applyNumberFormat="1" applyFont="1" applyBorder="1" applyAlignment="1">
      <alignment horizontal="right" vertical="center"/>
    </xf>
    <xf numFmtId="0" fontId="21" fillId="0" borderId="1" xfId="10" applyFont="1" applyBorder="1" applyAlignment="1">
      <alignment vertical="center"/>
    </xf>
    <xf numFmtId="0" fontId="21" fillId="0" borderId="0" xfId="10" applyFont="1" applyAlignment="1">
      <alignment vertical="center" wrapText="1"/>
    </xf>
    <xf numFmtId="4" fontId="21" fillId="0" borderId="2" xfId="5" applyNumberFormat="1" applyFont="1" applyBorder="1" applyAlignment="1">
      <alignment horizontal="right" vertical="center"/>
    </xf>
    <xf numFmtId="0" fontId="23" fillId="0" borderId="1" xfId="10" applyFont="1" applyBorder="1" applyAlignment="1">
      <alignment vertical="center" wrapText="1"/>
    </xf>
    <xf numFmtId="0" fontId="23" fillId="0" borderId="0" xfId="10" applyFont="1" applyAlignment="1">
      <alignment vertical="center" wrapText="1"/>
    </xf>
    <xf numFmtId="4" fontId="23" fillId="0" borderId="2" xfId="5" applyNumberFormat="1" applyFont="1" applyBorder="1" applyAlignment="1">
      <alignment horizontal="right" vertical="center" wrapText="1"/>
    </xf>
    <xf numFmtId="168" fontId="7" fillId="3" borderId="12" xfId="2" applyNumberFormat="1" applyFont="1" applyFill="1" applyBorder="1" applyAlignment="1">
      <alignment vertical="center" wrapText="1"/>
    </xf>
    <xf numFmtId="168" fontId="7" fillId="3" borderId="13" xfId="2" applyNumberFormat="1" applyFont="1" applyFill="1" applyBorder="1" applyAlignment="1">
      <alignment vertical="center" wrapText="1"/>
    </xf>
    <xf numFmtId="4" fontId="7" fillId="3" borderId="14" xfId="2" applyNumberFormat="1" applyFont="1" applyFill="1" applyBorder="1" applyAlignment="1">
      <alignment vertical="center" wrapText="1"/>
    </xf>
    <xf numFmtId="166" fontId="4" fillId="0" borderId="0" xfId="0" applyNumberFormat="1" applyFont="1"/>
    <xf numFmtId="166" fontId="2" fillId="0" borderId="0" xfId="0" applyNumberFormat="1" applyFont="1"/>
    <xf numFmtId="166" fontId="5" fillId="0" borderId="0" xfId="0" applyNumberFormat="1" applyFont="1"/>
    <xf numFmtId="10" fontId="3" fillId="0" borderId="0" xfId="0" applyNumberFormat="1" applyFont="1"/>
    <xf numFmtId="0" fontId="8" fillId="0" borderId="0" xfId="0" applyFont="1"/>
    <xf numFmtId="0" fontId="24" fillId="0" borderId="0" xfId="0" applyFont="1"/>
    <xf numFmtId="0" fontId="3" fillId="8" borderId="0" xfId="0" applyFont="1" applyFill="1"/>
    <xf numFmtId="166" fontId="3" fillId="8" borderId="0" xfId="1" applyNumberFormat="1" applyFont="1" applyFill="1"/>
    <xf numFmtId="0" fontId="24" fillId="9" borderId="6" xfId="11" applyFont="1" applyFill="1" applyBorder="1" applyAlignment="1">
      <alignment horizontal="center" vertical="top" wrapText="1"/>
    </xf>
    <xf numFmtId="0" fontId="24" fillId="8" borderId="6" xfId="11" applyFont="1" applyFill="1" applyBorder="1" applyAlignment="1">
      <alignment horizontal="center" vertical="top" wrapText="1"/>
    </xf>
    <xf numFmtId="166" fontId="24" fillId="8" borderId="6" xfId="1" applyNumberFormat="1" applyFont="1" applyFill="1" applyBorder="1" applyAlignment="1">
      <alignment horizontal="center" vertical="top" wrapText="1"/>
    </xf>
    <xf numFmtId="15" fontId="8" fillId="0" borderId="0" xfId="0" applyNumberFormat="1" applyFont="1" applyAlignment="1">
      <alignment horizontal="center"/>
    </xf>
    <xf numFmtId="0" fontId="8" fillId="0" borderId="0" xfId="11" applyAlignment="1">
      <alignment vertical="top"/>
    </xf>
    <xf numFmtId="166" fontId="8" fillId="0" borderId="0" xfId="1" applyNumberFormat="1" applyFont="1" applyAlignment="1">
      <alignment horizontal="right" vertical="top"/>
    </xf>
    <xf numFmtId="166" fontId="8" fillId="0" borderId="0" xfId="1" applyNumberFormat="1" applyFont="1" applyFill="1" applyAlignment="1">
      <alignment horizontal="right" vertical="top"/>
    </xf>
    <xf numFmtId="0" fontId="25" fillId="0" borderId="0" xfId="0" applyFont="1"/>
    <xf numFmtId="0" fontId="26" fillId="0" borderId="0" xfId="0" applyFont="1"/>
    <xf numFmtId="0" fontId="27" fillId="0" borderId="0" xfId="0" applyFont="1"/>
    <xf numFmtId="0" fontId="25" fillId="0" borderId="0" xfId="0" applyFont="1" applyAlignment="1">
      <alignment horizontal="center"/>
    </xf>
    <xf numFmtId="164" fontId="26" fillId="0" borderId="0" xfId="0" applyNumberFormat="1" applyFont="1"/>
    <xf numFmtId="0" fontId="28" fillId="0" borderId="0" xfId="0" applyFont="1"/>
    <xf numFmtId="164" fontId="28" fillId="0" borderId="0" xfId="0" applyNumberFormat="1" applyFont="1"/>
    <xf numFmtId="3" fontId="29" fillId="0" borderId="0" xfId="0" applyNumberFormat="1" applyFont="1"/>
    <xf numFmtId="3" fontId="30" fillId="0" borderId="0" xfId="0" applyNumberFormat="1" applyFont="1"/>
    <xf numFmtId="166" fontId="26" fillId="0" borderId="0" xfId="1" applyNumberFormat="1" applyFont="1"/>
    <xf numFmtId="166" fontId="26" fillId="0" borderId="0" xfId="0" applyNumberFormat="1" applyFont="1"/>
    <xf numFmtId="9" fontId="25" fillId="0" borderId="0" xfId="0" applyNumberFormat="1" applyFont="1"/>
    <xf numFmtId="165" fontId="26" fillId="0" borderId="0" xfId="0" applyNumberFormat="1" applyFont="1"/>
    <xf numFmtId="0" fontId="26" fillId="2" borderId="0" xfId="0" applyFont="1" applyFill="1"/>
    <xf numFmtId="165" fontId="26" fillId="2" borderId="0" xfId="0" applyNumberFormat="1" applyFont="1" applyFill="1"/>
    <xf numFmtId="165" fontId="26" fillId="0" borderId="0" xfId="1" applyFont="1"/>
    <xf numFmtId="165" fontId="25" fillId="0" borderId="0" xfId="1" applyFont="1"/>
    <xf numFmtId="165" fontId="25" fillId="0" borderId="0" xfId="0" applyNumberFormat="1" applyFont="1"/>
    <xf numFmtId="49" fontId="12" fillId="0" borderId="0" xfId="3" applyNumberFormat="1" applyFont="1" applyAlignment="1">
      <alignment horizontal="left" vertical="center" wrapText="1"/>
    </xf>
    <xf numFmtId="49" fontId="14" fillId="0" borderId="0" xfId="3" applyNumberFormat="1" applyFont="1" applyAlignment="1">
      <alignment horizontal="left" vertical="center" wrapText="1"/>
    </xf>
  </cellXfs>
  <cellStyles count="12">
    <cellStyle name="Comma" xfId="1" builtinId="3"/>
    <cellStyle name="Comma 2" xfId="5" xr:uid="{2493F30C-D0B5-4EC9-BB2C-0AFCA2C779DD}"/>
    <cellStyle name="Comma 3" xfId="2" xr:uid="{386B7889-3F1E-49A4-848B-AE0468B58FF4}"/>
    <cellStyle name="Comma_corporatetax-draft" xfId="6" xr:uid="{076AE509-8AC5-43DB-9689-A9A4A79C3CDF}"/>
    <cellStyle name="Hyperlink" xfId="7" builtinId="8"/>
    <cellStyle name="Normal" xfId="0" builtinId="0"/>
    <cellStyle name="Normal 2" xfId="4" xr:uid="{596D5EBF-3A77-4276-9396-3541581C62F2}"/>
    <cellStyle name="Normal 2 4" xfId="11" xr:uid="{92A30A74-C340-4748-A4EE-F25E4A4A1553}"/>
    <cellStyle name="Normal_Corporate tax_05'01" xfId="3" xr:uid="{58D7FA68-9AD6-4502-B1D5-06651D76FEC2}"/>
    <cellStyle name="Normal_Draft CT 03'06" xfId="10" xr:uid="{459CFBAC-1E76-4498-BF12-FDD25B69ABFD}"/>
    <cellStyle name="Percent 2" xfId="8" xr:uid="{DD8AC91F-7CD4-48D6-AB1E-7EFEB9F74FD7}"/>
    <cellStyle name="Percent 2 2" xfId="9" xr:uid="{61590BDB-AF85-40DE-8B42-CCF15BE886A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312057</xdr:colOff>
      <xdr:row>0</xdr:row>
      <xdr:rowOff>117928</xdr:rowOff>
    </xdr:from>
    <xdr:to>
      <xdr:col>15</xdr:col>
      <xdr:colOff>416727</xdr:colOff>
      <xdr:row>20</xdr:row>
      <xdr:rowOff>22804</xdr:rowOff>
    </xdr:to>
    <xdr:pic>
      <xdr:nvPicPr>
        <xdr:cNvPr id="2" name="Picture 1">
          <a:extLst>
            <a:ext uri="{FF2B5EF4-FFF2-40B4-BE49-F238E27FC236}">
              <a16:creationId xmlns:a16="http://schemas.microsoft.com/office/drawing/2014/main" id="{A48745EA-4022-4FC4-B0A0-2345A55BEE3D}"/>
            </a:ext>
          </a:extLst>
        </xdr:cNvPr>
        <xdr:cNvPicPr>
          <a:picLocks noChangeAspect="1"/>
        </xdr:cNvPicPr>
      </xdr:nvPicPr>
      <xdr:blipFill>
        <a:blip xmlns:r="http://schemas.openxmlformats.org/officeDocument/2006/relationships" r:embed="rId1"/>
        <a:stretch>
          <a:fillRect/>
        </a:stretch>
      </xdr:blipFill>
      <xdr:spPr>
        <a:xfrm>
          <a:off x="4769757" y="117928"/>
          <a:ext cx="6778521" cy="2444876"/>
        </a:xfrm>
        <a:prstGeom prst="rect">
          <a:avLst/>
        </a:prstGeom>
      </xdr:spPr>
    </xdr:pic>
    <xdr:clientData/>
  </xdr:twoCellAnchor>
  <xdr:twoCellAnchor editAs="oneCell">
    <xdr:from>
      <xdr:col>6</xdr:col>
      <xdr:colOff>0</xdr:colOff>
      <xdr:row>24</xdr:row>
      <xdr:rowOff>0</xdr:rowOff>
    </xdr:from>
    <xdr:to>
      <xdr:col>14</xdr:col>
      <xdr:colOff>719675</xdr:colOff>
      <xdr:row>41</xdr:row>
      <xdr:rowOff>114417</xdr:rowOff>
    </xdr:to>
    <xdr:pic>
      <xdr:nvPicPr>
        <xdr:cNvPr id="3" name="Picture 2">
          <a:extLst>
            <a:ext uri="{FF2B5EF4-FFF2-40B4-BE49-F238E27FC236}">
              <a16:creationId xmlns:a16="http://schemas.microsoft.com/office/drawing/2014/main" id="{27A86008-AD46-4F18-96EE-A98563B98D28}"/>
            </a:ext>
          </a:extLst>
        </xdr:cNvPr>
        <xdr:cNvPicPr>
          <a:picLocks noChangeAspect="1"/>
        </xdr:cNvPicPr>
      </xdr:nvPicPr>
      <xdr:blipFill>
        <a:blip xmlns:r="http://schemas.openxmlformats.org/officeDocument/2006/relationships" r:embed="rId2"/>
        <a:stretch>
          <a:fillRect/>
        </a:stretch>
      </xdr:blipFill>
      <xdr:spPr>
        <a:xfrm>
          <a:off x="6680200" y="5778500"/>
          <a:ext cx="6002874" cy="22652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8EA41-1DB2-448E-AD11-C2675F6FFC52}">
  <sheetPr>
    <pageSetUpPr fitToPage="1"/>
  </sheetPr>
  <dimension ref="A1:S56"/>
  <sheetViews>
    <sheetView tabSelected="1" zoomScaleNormal="100" workbookViewId="0">
      <selection activeCell="B52" sqref="B52"/>
    </sheetView>
  </sheetViews>
  <sheetFormatPr defaultColWidth="8.640625" defaultRowHeight="10.3"/>
  <cols>
    <col min="1" max="1" width="18.28515625" style="123" customWidth="1"/>
    <col min="2" max="2" width="55.140625" style="123" bestFit="1" customWidth="1"/>
    <col min="3" max="3" width="8.640625" style="123"/>
    <col min="4" max="4" width="11.0703125" style="123" bestFit="1" customWidth="1"/>
    <col min="5" max="5" width="15.28515625" style="123" bestFit="1" customWidth="1"/>
    <col min="6" max="6" width="5.640625" style="123" customWidth="1"/>
    <col min="7" max="7" width="11.0703125" style="123" bestFit="1" customWidth="1"/>
    <col min="8" max="13" width="8.640625" style="123"/>
    <col min="14" max="14" width="12.7109375" style="123" bestFit="1" customWidth="1"/>
    <col min="15" max="15" width="14.28515625" style="123" bestFit="1" customWidth="1"/>
    <col min="16" max="18" width="8.640625" style="123"/>
    <col min="19" max="19" width="15.28515625" style="123" bestFit="1" customWidth="1"/>
    <col min="20" max="16384" width="8.640625" style="123"/>
  </cols>
  <sheetData>
    <row r="1" spans="1:5">
      <c r="A1" s="122" t="s">
        <v>0</v>
      </c>
    </row>
    <row r="2" spans="1:5">
      <c r="A2" s="124" t="s">
        <v>1</v>
      </c>
    </row>
    <row r="4" spans="1:5">
      <c r="A4" s="122"/>
    </row>
    <row r="5" spans="1:5">
      <c r="A5" s="122" t="s">
        <v>3</v>
      </c>
    </row>
    <row r="6" spans="1:5">
      <c r="A6" s="122"/>
    </row>
    <row r="7" spans="1:5">
      <c r="A7" s="122"/>
      <c r="E7" s="125" t="s">
        <v>2</v>
      </c>
    </row>
    <row r="8" spans="1:5">
      <c r="A8" s="123" t="s">
        <v>5</v>
      </c>
      <c r="E8" s="126">
        <v>1636931.2464000091</v>
      </c>
    </row>
    <row r="9" spans="1:5">
      <c r="A9" s="127" t="s">
        <v>6</v>
      </c>
      <c r="B9" s="128">
        <v>691</v>
      </c>
      <c r="C9" s="127"/>
      <c r="E9" s="128">
        <f>SUMIF('Vim TB_31.03.2025'!D:D,B9,'Vim TB_31.03.2025'!Q:Q)</f>
        <v>1636930.84</v>
      </c>
    </row>
    <row r="10" spans="1:5">
      <c r="A10" s="129" t="s">
        <v>4</v>
      </c>
      <c r="C10" s="129"/>
      <c r="E10" s="130">
        <f>E8-E9</f>
        <v>0.40640000905841589</v>
      </c>
    </row>
    <row r="11" spans="1:5">
      <c r="A11" s="122"/>
    </row>
    <row r="12" spans="1:5">
      <c r="A12" s="122"/>
    </row>
    <row r="13" spans="1:5">
      <c r="A13" s="122"/>
      <c r="B13" s="123" t="s">
        <v>7</v>
      </c>
    </row>
    <row r="14" spans="1:5">
      <c r="A14" s="122"/>
    </row>
    <row r="15" spans="1:5">
      <c r="A15" s="122"/>
      <c r="B15" s="123">
        <v>701</v>
      </c>
      <c r="E15" s="131">
        <f>-SUMIF('Vim TB_31.03.2025'!D:D,B15,'Vim TB_31.03.2025'!Q:Q)</f>
        <v>301898437.59999996</v>
      </c>
    </row>
    <row r="16" spans="1:5">
      <c r="A16" s="122"/>
      <c r="B16" s="123">
        <v>704</v>
      </c>
      <c r="E16" s="131">
        <f>-SUMIF('Vim TB_31.03.2025'!D:D,B16,'Vim TB_31.03.2025'!Q:Q)</f>
        <v>25190.880000000001</v>
      </c>
    </row>
    <row r="17" spans="1:19">
      <c r="A17" s="122"/>
      <c r="B17" s="123">
        <v>707</v>
      </c>
      <c r="E17" s="131">
        <f>-SUMIF('Vim TB_31.03.2025'!D:D,B17,'Vim TB_31.03.2025'!Q:Q)</f>
        <v>296966.96999999997</v>
      </c>
    </row>
    <row r="18" spans="1:19">
      <c r="A18" s="122"/>
      <c r="B18" s="123">
        <v>708</v>
      </c>
      <c r="E18" s="131">
        <f>-SUMIF('Vim TB_31.03.2025'!D:D,B18,'Vim TB_31.03.2025'!Q:Q)</f>
        <v>5076298.07</v>
      </c>
    </row>
    <row r="19" spans="1:19">
      <c r="A19" s="122"/>
      <c r="B19" s="123">
        <v>709</v>
      </c>
      <c r="E19" s="131">
        <f>-SUMIF('Vim TB_31.03.2025'!D:D,B19,'Vim TB_31.03.2025'!Q:Q)</f>
        <v>0</v>
      </c>
    </row>
    <row r="20" spans="1:19">
      <c r="A20" s="122"/>
      <c r="B20" s="123" t="s">
        <v>8</v>
      </c>
      <c r="E20" s="132">
        <f>SUM(E15:E19)</f>
        <v>307296893.51999998</v>
      </c>
    </row>
    <row r="21" spans="1:19">
      <c r="A21" s="122"/>
      <c r="N21" s="123" t="s">
        <v>9</v>
      </c>
      <c r="O21" s="123" t="s">
        <v>10</v>
      </c>
    </row>
    <row r="22" spans="1:19">
      <c r="A22" s="133">
        <v>0.01</v>
      </c>
      <c r="B22" s="123" t="s">
        <v>11</v>
      </c>
      <c r="E22" s="134">
        <f>A22*E20</f>
        <v>3072968.9351999997</v>
      </c>
      <c r="G22" s="123" t="s">
        <v>12</v>
      </c>
      <c r="N22" s="132">
        <f>S31</f>
        <v>354029401</v>
      </c>
      <c r="O22" s="134">
        <f>N22/4.975</f>
        <v>71161688.643216088</v>
      </c>
      <c r="P22" s="123" t="s">
        <v>13</v>
      </c>
    </row>
    <row r="23" spans="1:19">
      <c r="A23" s="122"/>
      <c r="B23" s="123" t="s">
        <v>14</v>
      </c>
      <c r="E23" s="134">
        <f>E22-E9</f>
        <v>1436038.0951999996</v>
      </c>
    </row>
    <row r="24" spans="1:19">
      <c r="A24" s="122"/>
    </row>
    <row r="25" spans="1:19">
      <c r="A25" s="122"/>
      <c r="B25" s="123" t="s">
        <v>15</v>
      </c>
    </row>
    <row r="26" spans="1:19">
      <c r="A26" s="122"/>
    </row>
    <row r="27" spans="1:19">
      <c r="A27" s="122"/>
      <c r="B27" s="135" t="s">
        <v>16</v>
      </c>
      <c r="C27" s="135"/>
      <c r="D27" s="135"/>
      <c r="E27" s="136">
        <f>E23</f>
        <v>1436038.0951999996</v>
      </c>
    </row>
    <row r="28" spans="1:19">
      <c r="A28" s="122"/>
      <c r="B28" s="135" t="s">
        <v>17</v>
      </c>
      <c r="C28" s="135"/>
      <c r="D28" s="135"/>
      <c r="E28" s="136">
        <f>-E27</f>
        <v>-1436038.0951999996</v>
      </c>
    </row>
    <row r="29" spans="1:19">
      <c r="A29" s="122"/>
      <c r="B29" s="135" t="s">
        <v>18</v>
      </c>
      <c r="C29" s="135"/>
      <c r="D29" s="135"/>
      <c r="E29" s="136"/>
    </row>
    <row r="30" spans="1:19">
      <c r="A30" s="122"/>
    </row>
    <row r="31" spans="1:19">
      <c r="A31" s="122" t="s">
        <v>19</v>
      </c>
      <c r="B31" s="123" t="s">
        <v>15</v>
      </c>
      <c r="S31" s="131">
        <v>354029401</v>
      </c>
    </row>
    <row r="32" spans="1:19">
      <c r="A32" s="122"/>
    </row>
    <row r="34" spans="1:5">
      <c r="A34" s="123">
        <v>7583</v>
      </c>
      <c r="E34" s="137">
        <v>7539443.0899999999</v>
      </c>
    </row>
    <row r="35" spans="1:5">
      <c r="A35" s="123">
        <v>7584</v>
      </c>
      <c r="E35" s="137">
        <v>34155.9</v>
      </c>
    </row>
    <row r="36" spans="1:5">
      <c r="A36" s="123">
        <v>7588</v>
      </c>
      <c r="E36" s="137">
        <v>-826861.59</v>
      </c>
    </row>
    <row r="37" spans="1:5">
      <c r="A37" s="123">
        <v>765</v>
      </c>
      <c r="E37" s="137">
        <v>3263814.8</v>
      </c>
    </row>
    <row r="38" spans="1:5">
      <c r="A38" s="123">
        <v>766</v>
      </c>
      <c r="E38" s="137">
        <v>12186.99</v>
      </c>
    </row>
    <row r="39" spans="1:5">
      <c r="A39" s="123">
        <v>768</v>
      </c>
      <c r="E39" s="137">
        <v>566081.88</v>
      </c>
    </row>
    <row r="40" spans="1:5">
      <c r="E40" s="137"/>
    </row>
    <row r="41" spans="1:5">
      <c r="A41" s="122" t="s">
        <v>619</v>
      </c>
      <c r="E41" s="138">
        <v>317885714.58999997</v>
      </c>
    </row>
    <row r="44" spans="1:5">
      <c r="A44" s="123">
        <v>212</v>
      </c>
      <c r="E44" s="137">
        <v>168000</v>
      </c>
    </row>
    <row r="45" spans="1:5">
      <c r="A45" s="123">
        <v>2132</v>
      </c>
      <c r="E45" s="137">
        <v>6395359.0999999996</v>
      </c>
    </row>
    <row r="46" spans="1:5">
      <c r="A46" s="123">
        <v>2131</v>
      </c>
      <c r="E46" s="137">
        <v>5153495.33</v>
      </c>
    </row>
    <row r="49" spans="1:5">
      <c r="A49" s="122" t="s">
        <v>620</v>
      </c>
      <c r="E49" s="139">
        <f>SUM(E44:E48)</f>
        <v>11716854.43</v>
      </c>
    </row>
    <row r="51" spans="1:5">
      <c r="B51" s="137">
        <f>E41-E49</f>
        <v>306168860.15999997</v>
      </c>
    </row>
    <row r="52" spans="1:5">
      <c r="A52" s="123" t="s">
        <v>621</v>
      </c>
      <c r="B52" s="137">
        <f>B51*1%</f>
        <v>3061688.6015999997</v>
      </c>
    </row>
    <row r="53" spans="1:5">
      <c r="A53" s="123" t="s">
        <v>622</v>
      </c>
      <c r="B53" s="137">
        <v>30799</v>
      </c>
    </row>
    <row r="54" spans="1:5">
      <c r="B54" s="137">
        <f>B52-B53</f>
        <v>3030889.6015999997</v>
      </c>
    </row>
    <row r="55" spans="1:5">
      <c r="A55" s="123" t="s">
        <v>623</v>
      </c>
      <c r="B55" s="137">
        <v>1636930.84</v>
      </c>
    </row>
    <row r="56" spans="1:5">
      <c r="A56" s="123" t="s">
        <v>624</v>
      </c>
      <c r="B56" s="138">
        <f>B54-B55</f>
        <v>1393958.7615999996</v>
      </c>
    </row>
  </sheetData>
  <pageMargins left="0.25" right="0.25" top="0.75" bottom="0.75" header="0.3" footer="0.3"/>
  <pageSetup paperSize="9" scale="7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80096-D97D-49B8-AD24-8DBEC85B7747}">
  <dimension ref="A2:H111"/>
  <sheetViews>
    <sheetView topLeftCell="A84" zoomScale="80" zoomScaleNormal="80" workbookViewId="0">
      <selection sqref="A1:XFD1048576"/>
    </sheetView>
  </sheetViews>
  <sheetFormatPr defaultColWidth="8.640625" defaultRowHeight="14.15"/>
  <cols>
    <col min="1" max="1" width="83.640625" style="12" bestFit="1" customWidth="1"/>
    <col min="2" max="2" width="31.35546875" style="12" bestFit="1" customWidth="1"/>
    <col min="3" max="3" width="19.5" style="12" bestFit="1" customWidth="1"/>
    <col min="4" max="4" width="22" style="12" bestFit="1" customWidth="1"/>
    <col min="5" max="5" width="137.0703125" style="12" customWidth="1"/>
    <col min="6" max="16384" width="8.640625" style="12"/>
  </cols>
  <sheetData>
    <row r="2" spans="1:8" ht="25.75">
      <c r="A2" s="8" t="s">
        <v>20</v>
      </c>
      <c r="B2" s="8" t="s">
        <v>21</v>
      </c>
      <c r="C2" s="9" t="s">
        <v>9</v>
      </c>
      <c r="D2" s="10" t="s">
        <v>22</v>
      </c>
      <c r="E2" s="11" t="s">
        <v>23</v>
      </c>
      <c r="F2"/>
      <c r="G2"/>
      <c r="H2"/>
    </row>
    <row r="3" spans="1:8">
      <c r="A3" s="13"/>
      <c r="B3" s="14"/>
      <c r="C3" s="15"/>
      <c r="D3" s="10"/>
      <c r="E3"/>
      <c r="F3"/>
      <c r="G3"/>
      <c r="H3"/>
    </row>
    <row r="4" spans="1:8">
      <c r="A4" s="16" t="s">
        <v>24</v>
      </c>
      <c r="B4" s="17" t="s">
        <v>25</v>
      </c>
      <c r="C4" s="18">
        <f>1144232028.5-826340502.53-C7+C13+E4</f>
        <v>332360979.35000002</v>
      </c>
      <c r="D4" s="19" t="s">
        <v>26</v>
      </c>
      <c r="E4" s="20">
        <f>422324114.02-404016388.51</f>
        <v>18307725.50999999</v>
      </c>
      <c r="F4" s="21"/>
      <c r="G4"/>
      <c r="H4"/>
    </row>
    <row r="5" spans="1:8">
      <c r="A5" s="13" t="s">
        <v>27</v>
      </c>
      <c r="B5" s="14" t="s">
        <v>28</v>
      </c>
      <c r="C5" s="22">
        <f>327184102.83-C8-C14</f>
        <v>322108218.40999997</v>
      </c>
      <c r="D5" s="23" t="s">
        <v>29</v>
      </c>
      <c r="E5" s="20">
        <v>0</v>
      </c>
      <c r="F5"/>
      <c r="G5"/>
      <c r="H5"/>
    </row>
    <row r="6" spans="1:8">
      <c r="A6" s="24" t="s">
        <v>30</v>
      </c>
      <c r="B6" s="24" t="s">
        <v>31</v>
      </c>
      <c r="C6" s="25">
        <f>C4-C5</f>
        <v>10252760.940000057</v>
      </c>
      <c r="D6" s="10"/>
      <c r="E6" s="26"/>
      <c r="F6"/>
      <c r="G6"/>
      <c r="H6"/>
    </row>
    <row r="7" spans="1:8">
      <c r="A7" s="13" t="s">
        <v>32</v>
      </c>
      <c r="B7" s="14" t="s">
        <v>33</v>
      </c>
      <c r="C7" s="27">
        <f>3263814.8+12186.99+566081.88</f>
        <v>3842083.67</v>
      </c>
      <c r="D7" s="28"/>
      <c r="E7" s="29">
        <f>E4+E5</f>
        <v>18307725.50999999</v>
      </c>
      <c r="F7"/>
      <c r="G7"/>
      <c r="H7"/>
    </row>
    <row r="8" spans="1:8">
      <c r="A8" s="13" t="s">
        <v>34</v>
      </c>
      <c r="B8" s="14" t="s">
        <v>35</v>
      </c>
      <c r="C8" s="27">
        <f>3296711.75+1716778.5+62361.99+32.18</f>
        <v>5075884.42</v>
      </c>
      <c r="D8" s="28"/>
      <c r="E8" s="30"/>
      <c r="F8"/>
      <c r="G8"/>
      <c r="H8"/>
    </row>
    <row r="9" spans="1:8">
      <c r="A9" s="24" t="s">
        <v>36</v>
      </c>
      <c r="B9" s="24" t="s">
        <v>37</v>
      </c>
      <c r="C9" s="25">
        <f>C7-C8</f>
        <v>-1233800.75</v>
      </c>
      <c r="D9" s="10"/>
      <c r="E9" s="30"/>
      <c r="F9"/>
      <c r="G9"/>
      <c r="H9"/>
    </row>
    <row r="10" spans="1:8">
      <c r="A10" s="31"/>
      <c r="B10" s="32"/>
      <c r="C10" s="33"/>
      <c r="D10" s="34"/>
      <c r="E10" s="35"/>
      <c r="F10"/>
      <c r="G10"/>
      <c r="H10"/>
    </row>
    <row r="11" spans="1:8">
      <c r="A11" s="36" t="s">
        <v>38</v>
      </c>
      <c r="B11" s="24" t="s">
        <v>39</v>
      </c>
      <c r="C11" s="25">
        <f>C6+C9</f>
        <v>9018960.1900000572</v>
      </c>
      <c r="D11" s="10" t="s">
        <v>40</v>
      </c>
      <c r="E11" s="37"/>
      <c r="F11"/>
      <c r="G11"/>
      <c r="H11"/>
    </row>
    <row r="12" spans="1:8">
      <c r="A12" s="38"/>
      <c r="B12" s="32"/>
      <c r="C12" s="27"/>
      <c r="D12" s="34"/>
      <c r="E12" s="37"/>
      <c r="F12"/>
      <c r="G12"/>
      <c r="H12"/>
    </row>
    <row r="13" spans="1:8">
      <c r="A13" s="13" t="s">
        <v>41</v>
      </c>
      <c r="B13" s="14" t="s">
        <v>42</v>
      </c>
      <c r="C13" s="27">
        <v>3811.54</v>
      </c>
      <c r="D13" s="10" t="s">
        <v>43</v>
      </c>
      <c r="E13" s="35" t="s">
        <v>44</v>
      </c>
      <c r="F13"/>
      <c r="G13"/>
      <c r="H13"/>
    </row>
    <row r="14" spans="1:8">
      <c r="A14" s="13" t="s">
        <v>45</v>
      </c>
      <c r="B14" s="14" t="s">
        <v>46</v>
      </c>
      <c r="C14" s="27">
        <v>0</v>
      </c>
      <c r="D14" s="10" t="s">
        <v>47</v>
      </c>
      <c r="E14" s="35" t="s">
        <v>44</v>
      </c>
      <c r="F14"/>
      <c r="G14"/>
      <c r="H14"/>
    </row>
    <row r="15" spans="1:8">
      <c r="A15" s="13"/>
      <c r="B15" s="14"/>
      <c r="C15" s="27"/>
      <c r="D15" s="34"/>
      <c r="E15" s="35"/>
      <c r="F15"/>
      <c r="G15"/>
      <c r="H15" s="39"/>
    </row>
    <row r="16" spans="1:8" ht="25.75">
      <c r="A16" s="24" t="s">
        <v>48</v>
      </c>
      <c r="B16" s="24" t="s">
        <v>49</v>
      </c>
      <c r="C16" s="40">
        <f>C11+C13-C14</f>
        <v>9022771.7300000563</v>
      </c>
      <c r="D16" s="10" t="s">
        <v>50</v>
      </c>
      <c r="E16" s="41"/>
      <c r="F16"/>
      <c r="G16"/>
      <c r="H16"/>
    </row>
    <row r="17" spans="1:8">
      <c r="A17" s="13"/>
      <c r="B17" s="14"/>
      <c r="C17" s="27"/>
      <c r="D17" s="34"/>
      <c r="E17" s="35"/>
      <c r="F17"/>
      <c r="G17"/>
      <c r="H17"/>
    </row>
    <row r="18" spans="1:8">
      <c r="A18" s="13" t="s">
        <v>51</v>
      </c>
      <c r="B18" s="14" t="s">
        <v>52</v>
      </c>
      <c r="C18" s="27">
        <v>0</v>
      </c>
      <c r="D18" s="28"/>
      <c r="E18" s="26" t="s">
        <v>53</v>
      </c>
      <c r="F18"/>
      <c r="G18"/>
      <c r="H18"/>
    </row>
    <row r="19" spans="1:8">
      <c r="A19" s="13" t="s">
        <v>54</v>
      </c>
      <c r="B19" s="14" t="s">
        <v>55</v>
      </c>
      <c r="C19" s="42">
        <v>0</v>
      </c>
      <c r="D19" s="10"/>
      <c r="E19" s="26" t="s">
        <v>56</v>
      </c>
      <c r="F19"/>
      <c r="G19"/>
      <c r="H19"/>
    </row>
    <row r="20" spans="1:8">
      <c r="A20" s="13" t="s">
        <v>57</v>
      </c>
      <c r="B20" s="14" t="s">
        <v>58</v>
      </c>
      <c r="C20" s="42">
        <v>0</v>
      </c>
      <c r="D20" s="10"/>
      <c r="E20" s="35" t="s">
        <v>44</v>
      </c>
      <c r="F20"/>
      <c r="G20"/>
      <c r="H20"/>
    </row>
    <row r="21" spans="1:8">
      <c r="A21" s="13" t="s">
        <v>59</v>
      </c>
      <c r="B21" s="14" t="s">
        <v>60</v>
      </c>
      <c r="C21" s="42"/>
      <c r="D21" s="43"/>
      <c r="E21" s="35" t="s">
        <v>61</v>
      </c>
      <c r="F21"/>
      <c r="G21"/>
      <c r="H21"/>
    </row>
    <row r="22" spans="1:8">
      <c r="A22" s="13"/>
      <c r="B22" s="14"/>
      <c r="C22" s="27"/>
      <c r="D22" s="10"/>
      <c r="E22" s="26"/>
      <c r="F22"/>
      <c r="G22"/>
      <c r="H22"/>
    </row>
    <row r="23" spans="1:8">
      <c r="A23" s="36" t="s">
        <v>62</v>
      </c>
      <c r="B23" s="24" t="s">
        <v>63</v>
      </c>
      <c r="C23" s="25">
        <f>SUM(C18:C21)</f>
        <v>0</v>
      </c>
      <c r="D23" s="10" t="s">
        <v>64</v>
      </c>
      <c r="E23" s="26"/>
      <c r="F23"/>
      <c r="G23"/>
      <c r="H23"/>
    </row>
    <row r="24" spans="1:8">
      <c r="A24" s="13"/>
      <c r="B24" s="14"/>
      <c r="C24" s="27"/>
      <c r="D24" s="10"/>
      <c r="E24" s="26"/>
      <c r="F24"/>
      <c r="G24"/>
      <c r="H24"/>
    </row>
    <row r="25" spans="1:8">
      <c r="A25" s="13" t="s">
        <v>65</v>
      </c>
      <c r="B25" s="14" t="s">
        <v>66</v>
      </c>
      <c r="C25" s="42">
        <v>0</v>
      </c>
      <c r="D25" s="10"/>
      <c r="E25" s="35" t="s">
        <v>44</v>
      </c>
      <c r="F25"/>
      <c r="G25"/>
      <c r="H25"/>
    </row>
    <row r="26" spans="1:8">
      <c r="A26" s="13" t="s">
        <v>67</v>
      </c>
      <c r="B26" s="14" t="s">
        <v>68</v>
      </c>
      <c r="C26" s="42">
        <v>0</v>
      </c>
      <c r="D26" s="10"/>
      <c r="E26" s="35" t="s">
        <v>44</v>
      </c>
      <c r="F26"/>
      <c r="G26"/>
      <c r="H26"/>
    </row>
    <row r="27" spans="1:8">
      <c r="A27" s="13"/>
      <c r="B27" s="14"/>
      <c r="C27" s="27"/>
      <c r="D27" s="10"/>
      <c r="E27" s="26"/>
      <c r="F27"/>
      <c r="G27"/>
      <c r="H27"/>
    </row>
    <row r="28" spans="1:8">
      <c r="A28" s="36" t="s">
        <v>69</v>
      </c>
      <c r="B28" s="24" t="s">
        <v>70</v>
      </c>
      <c r="C28" s="25">
        <f>C26</f>
        <v>0</v>
      </c>
      <c r="D28" s="10" t="s">
        <v>71</v>
      </c>
      <c r="E28" s="26"/>
      <c r="F28"/>
      <c r="G28"/>
      <c r="H28"/>
    </row>
    <row r="29" spans="1:8">
      <c r="A29" s="13"/>
      <c r="B29" s="14"/>
      <c r="C29" s="27"/>
      <c r="D29" s="10"/>
      <c r="E29" s="26"/>
      <c r="F29"/>
      <c r="G29"/>
      <c r="H29"/>
    </row>
    <row r="30" spans="1:8">
      <c r="A30" s="36" t="s">
        <v>72</v>
      </c>
      <c r="B30" s="24" t="s">
        <v>73</v>
      </c>
      <c r="C30" s="25">
        <f>C16-C23-C28</f>
        <v>9022771.7300000563</v>
      </c>
      <c r="D30" s="44" t="s">
        <v>74</v>
      </c>
      <c r="E30" s="45"/>
      <c r="F30"/>
      <c r="G30"/>
      <c r="H30"/>
    </row>
    <row r="31" spans="1:8">
      <c r="A31" s="13"/>
      <c r="B31" s="14"/>
      <c r="C31" s="27"/>
      <c r="D31" s="10"/>
      <c r="E31" s="26"/>
      <c r="F31"/>
      <c r="G31"/>
      <c r="H31"/>
    </row>
    <row r="32" spans="1:8" ht="25.75">
      <c r="A32" s="13" t="s">
        <v>75</v>
      </c>
      <c r="B32" s="14" t="s">
        <v>76</v>
      </c>
      <c r="C32" s="27">
        <v>1636930.84</v>
      </c>
      <c r="D32" s="10"/>
      <c r="E32" s="26"/>
      <c r="F32"/>
      <c r="G32"/>
      <c r="H32"/>
    </row>
    <row r="33" spans="1:8">
      <c r="A33" s="13" t="s">
        <v>77</v>
      </c>
      <c r="B33" s="14" t="s">
        <v>78</v>
      </c>
      <c r="C33" s="27">
        <v>0</v>
      </c>
      <c r="D33" s="10"/>
      <c r="E33" s="26" t="s">
        <v>79</v>
      </c>
      <c r="F33"/>
      <c r="G33"/>
      <c r="H33"/>
    </row>
    <row r="34" spans="1:8" ht="53.05" customHeight="1">
      <c r="A34" s="13" t="s">
        <v>51</v>
      </c>
      <c r="B34" s="14" t="s">
        <v>80</v>
      </c>
      <c r="C34" s="46">
        <f>1237.93*4</f>
        <v>4951.72</v>
      </c>
      <c r="D34" s="140" t="s">
        <v>81</v>
      </c>
      <c r="E34" s="141" t="s">
        <v>82</v>
      </c>
      <c r="F34"/>
      <c r="G34"/>
      <c r="H34"/>
    </row>
    <row r="35" spans="1:8">
      <c r="A35" s="13" t="s">
        <v>83</v>
      </c>
      <c r="B35" s="47"/>
      <c r="C35" s="48"/>
      <c r="D35" s="140"/>
      <c r="E35" s="141"/>
      <c r="F35"/>
      <c r="G35"/>
      <c r="H35"/>
    </row>
    <row r="36" spans="1:8">
      <c r="A36" s="13" t="s">
        <v>84</v>
      </c>
      <c r="B36" s="14"/>
      <c r="C36" s="49">
        <v>75416</v>
      </c>
      <c r="D36" s="10" t="s">
        <v>85</v>
      </c>
      <c r="E36" s="26"/>
      <c r="F36"/>
      <c r="G36"/>
      <c r="H36"/>
    </row>
    <row r="37" spans="1:8">
      <c r="A37" s="13" t="s">
        <v>86</v>
      </c>
      <c r="B37" s="13" t="s">
        <v>87</v>
      </c>
      <c r="C37" s="50">
        <v>97000</v>
      </c>
      <c r="D37" s="51" t="s">
        <v>88</v>
      </c>
      <c r="E37"/>
      <c r="F37"/>
      <c r="G37"/>
      <c r="H37"/>
    </row>
    <row r="38" spans="1:8">
      <c r="A38" s="13" t="s">
        <v>89</v>
      </c>
      <c r="B38" s="14"/>
      <c r="C38" s="50"/>
      <c r="D38" s="52"/>
      <c r="E38"/>
      <c r="F38"/>
      <c r="G38"/>
      <c r="H38"/>
    </row>
    <row r="39" spans="1:8">
      <c r="A39" s="13"/>
      <c r="B39" s="14"/>
      <c r="C39" s="27"/>
      <c r="D39" s="10"/>
      <c r="E39" s="26"/>
      <c r="F39"/>
      <c r="G39"/>
      <c r="H39"/>
    </row>
    <row r="40" spans="1:8">
      <c r="A40" s="36" t="s">
        <v>90</v>
      </c>
      <c r="B40" s="24" t="s">
        <v>91</v>
      </c>
      <c r="C40" s="25">
        <f>SUM(C31:C39)</f>
        <v>1814298.56</v>
      </c>
      <c r="D40" s="10" t="s">
        <v>92</v>
      </c>
      <c r="E40" s="53"/>
      <c r="F40"/>
      <c r="G40"/>
      <c r="H40"/>
    </row>
    <row r="41" spans="1:8">
      <c r="A41" s="13"/>
      <c r="B41" s="14"/>
      <c r="C41" s="54"/>
      <c r="D41" s="10"/>
      <c r="E41" s="53"/>
      <c r="F41"/>
      <c r="G41"/>
      <c r="H41"/>
    </row>
    <row r="42" spans="1:8">
      <c r="A42" s="36" t="s">
        <v>93</v>
      </c>
      <c r="B42" s="24" t="s">
        <v>94</v>
      </c>
      <c r="C42" s="25">
        <f>C30+C40</f>
        <v>10837070.290000057</v>
      </c>
      <c r="D42" s="10" t="s">
        <v>95</v>
      </c>
      <c r="E42" s="26"/>
      <c r="F42"/>
      <c r="G42"/>
      <c r="H42"/>
    </row>
    <row r="43" spans="1:8">
      <c r="A43" s="13"/>
      <c r="B43" s="14"/>
      <c r="C43" s="27"/>
      <c r="D43" s="55"/>
      <c r="E43" s="56"/>
      <c r="F43"/>
      <c r="G43"/>
      <c r="H43"/>
    </row>
    <row r="44" spans="1:8" ht="25.75">
      <c r="A44" s="36" t="s">
        <v>96</v>
      </c>
      <c r="B44" s="24" t="s">
        <v>97</v>
      </c>
      <c r="C44" s="25">
        <v>0</v>
      </c>
      <c r="D44" s="10" t="s">
        <v>98</v>
      </c>
      <c r="E44" s="26"/>
      <c r="F44"/>
      <c r="G44"/>
      <c r="H44"/>
    </row>
    <row r="45" spans="1:8">
      <c r="A45" s="13" t="s">
        <v>99</v>
      </c>
      <c r="B45" s="14" t="s">
        <v>100</v>
      </c>
      <c r="C45" s="27">
        <v>0</v>
      </c>
      <c r="D45" s="34"/>
      <c r="E45" s="35"/>
      <c r="F45"/>
      <c r="G45"/>
      <c r="H45"/>
    </row>
    <row r="46" spans="1:8">
      <c r="A46" s="13"/>
      <c r="B46" s="14"/>
      <c r="C46" s="57"/>
      <c r="D46" s="10"/>
      <c r="E46" s="58"/>
      <c r="F46"/>
      <c r="G46"/>
      <c r="H46"/>
    </row>
    <row r="47" spans="1:8" ht="25.75">
      <c r="A47" s="36" t="s">
        <v>101</v>
      </c>
      <c r="B47" s="24" t="s">
        <v>102</v>
      </c>
      <c r="C47" s="25">
        <f>C42+C44</f>
        <v>10837070.290000057</v>
      </c>
      <c r="D47" s="10" t="s">
        <v>103</v>
      </c>
      <c r="E47" s="26"/>
      <c r="F47"/>
      <c r="G47"/>
      <c r="H47"/>
    </row>
    <row r="48" spans="1:8">
      <c r="A48" s="13"/>
      <c r="B48" s="14"/>
      <c r="C48" s="27"/>
      <c r="D48" s="10"/>
      <c r="E48" s="26"/>
      <c r="F48"/>
      <c r="G48"/>
      <c r="H48"/>
    </row>
    <row r="49" spans="1:8">
      <c r="A49" s="36" t="s">
        <v>104</v>
      </c>
      <c r="B49" s="24" t="s">
        <v>105</v>
      </c>
      <c r="C49" s="25">
        <f>IF(C47&lt;0,0,C47*0.16)</f>
        <v>1733931.2464000091</v>
      </c>
      <c r="D49" s="10" t="s">
        <v>106</v>
      </c>
      <c r="E49" s="26"/>
      <c r="F49"/>
      <c r="G49"/>
      <c r="H49"/>
    </row>
    <row r="50" spans="1:8">
      <c r="A50" s="13"/>
      <c r="B50" s="14"/>
      <c r="C50" s="27"/>
      <c r="D50" s="10"/>
      <c r="E50" s="26"/>
      <c r="F50"/>
      <c r="G50"/>
      <c r="H50"/>
    </row>
    <row r="51" spans="1:8">
      <c r="A51" s="13" t="s">
        <v>107</v>
      </c>
      <c r="B51" s="14" t="s">
        <v>108</v>
      </c>
      <c r="C51" s="27">
        <v>0</v>
      </c>
      <c r="D51" s="10" t="s">
        <v>109</v>
      </c>
      <c r="E51" s="26" t="s">
        <v>44</v>
      </c>
      <c r="F51"/>
      <c r="G51"/>
      <c r="H51"/>
    </row>
    <row r="52" spans="1:8">
      <c r="A52" s="13" t="s">
        <v>110</v>
      </c>
      <c r="B52" s="14" t="s">
        <v>111</v>
      </c>
      <c r="C52" s="27">
        <v>0</v>
      </c>
      <c r="D52" s="10" t="s">
        <v>112</v>
      </c>
      <c r="E52" s="53" t="s">
        <v>113</v>
      </c>
      <c r="F52"/>
      <c r="G52"/>
      <c r="H52"/>
    </row>
    <row r="53" spans="1:8" ht="25.75">
      <c r="A53" s="13" t="s">
        <v>114</v>
      </c>
      <c r="B53" s="14" t="s">
        <v>115</v>
      </c>
      <c r="C53" s="27">
        <v>97000</v>
      </c>
      <c r="D53" s="10" t="s">
        <v>116</v>
      </c>
      <c r="E53" s="26" t="s">
        <v>44</v>
      </c>
      <c r="F53"/>
      <c r="G53"/>
      <c r="H53"/>
    </row>
    <row r="54" spans="1:8">
      <c r="A54" s="13"/>
      <c r="B54" s="14"/>
      <c r="C54" s="27"/>
      <c r="D54" s="10"/>
      <c r="E54" s="26"/>
      <c r="F54"/>
      <c r="G54"/>
      <c r="H54"/>
    </row>
    <row r="55" spans="1:8" ht="25.75">
      <c r="A55" s="36" t="s">
        <v>117</v>
      </c>
      <c r="B55" s="24" t="s">
        <v>118</v>
      </c>
      <c r="C55" s="25">
        <f>IF(C49=0,0,C49-C51-C52-C53)</f>
        <v>1636931.2464000091</v>
      </c>
      <c r="D55" s="59" t="s">
        <v>119</v>
      </c>
      <c r="E55" s="26"/>
      <c r="F55"/>
      <c r="G55"/>
      <c r="H55"/>
    </row>
    <row r="56" spans="1:8">
      <c r="A56" s="38"/>
      <c r="B56" s="32"/>
      <c r="C56" s="60"/>
      <c r="D56" s="59"/>
      <c r="E56" s="26"/>
      <c r="F56"/>
      <c r="G56"/>
      <c r="H56"/>
    </row>
    <row r="57" spans="1:8" ht="25.75">
      <c r="A57" s="13" t="s">
        <v>120</v>
      </c>
      <c r="B57" s="14" t="s">
        <v>121</v>
      </c>
      <c r="C57" s="61">
        <v>1061393</v>
      </c>
      <c r="D57" s="62">
        <v>0</v>
      </c>
      <c r="E57" s="63" t="s">
        <v>122</v>
      </c>
      <c r="F57"/>
      <c r="G57"/>
      <c r="H57"/>
    </row>
    <row r="58" spans="1:8" ht="25.75">
      <c r="A58" s="13" t="s">
        <v>123</v>
      </c>
      <c r="B58" s="14" t="s">
        <v>124</v>
      </c>
      <c r="C58" s="27">
        <v>207487</v>
      </c>
      <c r="D58" s="62">
        <v>0</v>
      </c>
      <c r="E58" s="63" t="s">
        <v>125</v>
      </c>
      <c r="F58"/>
      <c r="G58"/>
      <c r="H58"/>
    </row>
    <row r="59" spans="1:8" ht="26.15" thickBot="1">
      <c r="A59" s="64" t="s">
        <v>126</v>
      </c>
      <c r="B59" s="65" t="s">
        <v>127</v>
      </c>
      <c r="C59" s="66">
        <v>-201123</v>
      </c>
      <c r="D59" s="59"/>
      <c r="E59" s="63" t="s">
        <v>125</v>
      </c>
      <c r="F59"/>
      <c r="G59"/>
      <c r="H59"/>
    </row>
    <row r="60" spans="1:8" ht="14.6" thickTop="1">
      <c r="A60" s="13" t="s">
        <v>128</v>
      </c>
      <c r="B60" s="14"/>
      <c r="C60" s="48">
        <v>569173.84</v>
      </c>
      <c r="D60" s="59"/>
      <c r="E60" s="63"/>
      <c r="F60"/>
      <c r="G60"/>
      <c r="H60"/>
    </row>
    <row r="61" spans="1:8">
      <c r="A61" s="38" t="s">
        <v>129</v>
      </c>
      <c r="B61" s="32" t="s">
        <v>130</v>
      </c>
      <c r="C61" s="67">
        <f>C55-SUM(C57:C60)</f>
        <v>0.40640000929124653</v>
      </c>
      <c r="D61" s="68">
        <v>0</v>
      </c>
      <c r="E61" s="63"/>
      <c r="F61"/>
      <c r="G61"/>
      <c r="H61"/>
    </row>
    <row r="62" spans="1:8">
      <c r="A62" s="38"/>
      <c r="B62" s="32"/>
      <c r="C62" s="60"/>
      <c r="D62" s="59"/>
      <c r="E62" s="63"/>
      <c r="F62"/>
      <c r="G62"/>
      <c r="H62"/>
    </row>
    <row r="63" spans="1:8">
      <c r="A63" s="13"/>
      <c r="B63" s="32"/>
      <c r="C63" s="69"/>
      <c r="D63" s="59"/>
      <c r="E63" s="70"/>
      <c r="F63"/>
      <c r="G63"/>
      <c r="H63"/>
    </row>
    <row r="64" spans="1:8">
      <c r="A64" s="38"/>
      <c r="B64" s="32"/>
      <c r="C64" s="33"/>
      <c r="D64" s="59"/>
      <c r="E64" s="63"/>
      <c r="F64"/>
      <c r="G64"/>
      <c r="H64"/>
    </row>
    <row r="65" spans="1:8" ht="14.6" thickBot="1">
      <c r="A65" s="38" t="s">
        <v>131</v>
      </c>
      <c r="B65" s="14"/>
      <c r="C65" s="54"/>
      <c r="D65" s="55"/>
      <c r="E65" s="56"/>
      <c r="F65"/>
      <c r="G65"/>
      <c r="H65"/>
    </row>
    <row r="66" spans="1:8">
      <c r="A66" s="71" t="s">
        <v>132</v>
      </c>
      <c r="B66" s="72" t="s">
        <v>133</v>
      </c>
      <c r="C66" s="73"/>
      <c r="D66" s="74"/>
      <c r="E66" s="75"/>
      <c r="F66"/>
      <c r="G66"/>
      <c r="H66"/>
    </row>
    <row r="67" spans="1:8" ht="25.75">
      <c r="A67" s="76" t="s">
        <v>134</v>
      </c>
      <c r="B67" s="77" t="s">
        <v>135</v>
      </c>
      <c r="C67" s="78">
        <v>0</v>
      </c>
      <c r="D67" s="74" t="s">
        <v>40</v>
      </c>
      <c r="E67" s="75"/>
      <c r="F67"/>
      <c r="G67"/>
      <c r="H67"/>
    </row>
    <row r="68" spans="1:8">
      <c r="A68" s="76" t="s">
        <v>136</v>
      </c>
      <c r="B68" s="77" t="s">
        <v>137</v>
      </c>
      <c r="C68" s="79">
        <f>C67*5%</f>
        <v>0</v>
      </c>
      <c r="D68" s="74" t="s">
        <v>138</v>
      </c>
      <c r="E68" s="75"/>
      <c r="F68"/>
      <c r="G68"/>
      <c r="H68"/>
    </row>
    <row r="69" spans="1:8">
      <c r="A69" s="76" t="s">
        <v>139</v>
      </c>
      <c r="B69" s="77" t="s">
        <v>140</v>
      </c>
      <c r="C69" s="78" t="s">
        <v>141</v>
      </c>
      <c r="D69" s="74" t="s">
        <v>47</v>
      </c>
      <c r="E69" s="75"/>
      <c r="F69"/>
      <c r="G69"/>
      <c r="H69"/>
    </row>
    <row r="70" spans="1:8" ht="25.75">
      <c r="A70" s="76" t="s">
        <v>142</v>
      </c>
      <c r="B70" s="77" t="s">
        <v>143</v>
      </c>
      <c r="C70" s="79">
        <v>0</v>
      </c>
      <c r="D70" s="74" t="s">
        <v>144</v>
      </c>
      <c r="E70" s="75"/>
      <c r="F70"/>
      <c r="G70"/>
      <c r="H70"/>
    </row>
    <row r="71" spans="1:8" ht="14.6" thickBot="1">
      <c r="A71" s="80" t="s">
        <v>145</v>
      </c>
      <c r="B71" s="81" t="s">
        <v>146</v>
      </c>
      <c r="C71" s="82">
        <v>0</v>
      </c>
      <c r="D71" s="83"/>
      <c r="E71" s="84"/>
      <c r="F71"/>
      <c r="G71"/>
      <c r="H71"/>
    </row>
    <row r="72" spans="1:8">
      <c r="A72" s="13"/>
      <c r="B72" s="14"/>
      <c r="C72" s="27"/>
      <c r="D72" s="10"/>
      <c r="E72" s="26"/>
      <c r="F72"/>
      <c r="G72"/>
      <c r="H72"/>
    </row>
    <row r="73" spans="1:8" ht="14.6" thickBot="1">
      <c r="A73" s="38" t="s">
        <v>147</v>
      </c>
      <c r="B73" s="14"/>
      <c r="C73" s="85"/>
      <c r="D73" s="44"/>
      <c r="E73" s="45"/>
      <c r="F73"/>
      <c r="G73"/>
      <c r="H73"/>
    </row>
    <row r="74" spans="1:8">
      <c r="A74" s="71" t="s">
        <v>148</v>
      </c>
      <c r="B74" s="72" t="s">
        <v>149</v>
      </c>
      <c r="C74" s="73"/>
      <c r="D74" s="74"/>
      <c r="E74" s="75"/>
      <c r="F74"/>
      <c r="G74"/>
      <c r="H74"/>
    </row>
    <row r="75" spans="1:8">
      <c r="A75" s="86" t="s">
        <v>150</v>
      </c>
      <c r="B75" s="87" t="s">
        <v>151</v>
      </c>
      <c r="C75" s="78"/>
      <c r="D75" s="74" t="s">
        <v>40</v>
      </c>
      <c r="E75" s="75"/>
      <c r="F75"/>
      <c r="G75"/>
      <c r="H75"/>
    </row>
    <row r="76" spans="1:8">
      <c r="A76" s="86" t="s">
        <v>152</v>
      </c>
      <c r="B76" s="87" t="s">
        <v>153</v>
      </c>
      <c r="C76" s="78"/>
      <c r="D76" s="74" t="s">
        <v>43</v>
      </c>
      <c r="E76" s="75"/>
      <c r="F76"/>
      <c r="G76"/>
      <c r="H76"/>
    </row>
    <row r="77" spans="1:8">
      <c r="A77" s="86" t="s">
        <v>75</v>
      </c>
      <c r="B77" s="87" t="s">
        <v>154</v>
      </c>
      <c r="C77" s="78"/>
      <c r="D77" s="74" t="s">
        <v>47</v>
      </c>
      <c r="E77" s="75"/>
      <c r="F77"/>
      <c r="G77"/>
      <c r="H77"/>
    </row>
    <row r="78" spans="1:8" ht="25.75">
      <c r="A78" s="76" t="s">
        <v>155</v>
      </c>
      <c r="B78" s="77" t="s">
        <v>156</v>
      </c>
      <c r="C78" s="78"/>
      <c r="D78" s="74" t="s">
        <v>157</v>
      </c>
      <c r="E78" s="75"/>
      <c r="F78"/>
      <c r="G78"/>
      <c r="H78"/>
    </row>
    <row r="79" spans="1:8">
      <c r="A79" s="76" t="s">
        <v>158</v>
      </c>
      <c r="B79" s="77" t="s">
        <v>159</v>
      </c>
      <c r="C79" s="78"/>
      <c r="D79" s="74" t="s">
        <v>160</v>
      </c>
      <c r="E79" s="75"/>
      <c r="F79"/>
      <c r="G79"/>
      <c r="H79"/>
    </row>
    <row r="80" spans="1:8" ht="14.6" thickBot="1">
      <c r="A80" s="80" t="s">
        <v>148</v>
      </c>
      <c r="B80" s="81" t="s">
        <v>149</v>
      </c>
      <c r="C80" s="82">
        <f>C76-C79</f>
        <v>0</v>
      </c>
      <c r="D80" s="74" t="s">
        <v>161</v>
      </c>
      <c r="E80" s="75"/>
      <c r="F80"/>
      <c r="G80"/>
      <c r="H80"/>
    </row>
    <row r="81" spans="1:8">
      <c r="A81" s="88"/>
      <c r="B81" s="89"/>
      <c r="C81" s="60"/>
      <c r="D81" s="74"/>
      <c r="E81" s="75"/>
      <c r="F81"/>
      <c r="G81"/>
      <c r="H81"/>
    </row>
    <row r="82" spans="1:8" ht="14.6" thickBot="1">
      <c r="A82" s="38" t="s">
        <v>162</v>
      </c>
      <c r="B82" s="14"/>
      <c r="C82" s="27"/>
      <c r="D82" s="10"/>
      <c r="E82" s="26"/>
      <c r="F82"/>
      <c r="G82"/>
      <c r="H82"/>
    </row>
    <row r="83" spans="1:8">
      <c r="A83" s="71" t="s">
        <v>163</v>
      </c>
      <c r="B83" s="72" t="s">
        <v>164</v>
      </c>
      <c r="C83" s="73"/>
      <c r="D83" s="74"/>
      <c r="E83" s="75"/>
      <c r="F83"/>
      <c r="G83"/>
      <c r="H83"/>
    </row>
    <row r="84" spans="1:8">
      <c r="A84" s="86" t="s">
        <v>165</v>
      </c>
      <c r="B84" s="87" t="s">
        <v>166</v>
      </c>
      <c r="C84" s="90"/>
      <c r="D84" s="74" t="s">
        <v>40</v>
      </c>
      <c r="E84" s="75"/>
      <c r="F84"/>
      <c r="G84"/>
      <c r="H84"/>
    </row>
    <row r="85" spans="1:8" ht="25.75">
      <c r="A85" s="86" t="s">
        <v>167</v>
      </c>
      <c r="B85" s="87" t="s">
        <v>168</v>
      </c>
      <c r="C85" s="90"/>
      <c r="D85" s="74" t="s">
        <v>43</v>
      </c>
      <c r="E85" s="75"/>
      <c r="F85"/>
      <c r="G85"/>
      <c r="H85"/>
    </row>
    <row r="86" spans="1:8">
      <c r="A86" s="76" t="s">
        <v>169</v>
      </c>
      <c r="B86" s="77" t="s">
        <v>164</v>
      </c>
      <c r="C86" s="90">
        <f>C84*5/100</f>
        <v>0</v>
      </c>
      <c r="D86" s="74" t="s">
        <v>170</v>
      </c>
      <c r="E86" s="75"/>
      <c r="F86"/>
      <c r="G86"/>
      <c r="H86"/>
    </row>
    <row r="87" spans="1:8" ht="14.6" thickBot="1">
      <c r="A87" s="80" t="s">
        <v>171</v>
      </c>
      <c r="B87" s="81" t="s">
        <v>172</v>
      </c>
      <c r="C87" s="82">
        <f>IF((C85-C86)&lt;0,0,(C85-C86))</f>
        <v>0</v>
      </c>
      <c r="D87" s="10" t="s">
        <v>173</v>
      </c>
      <c r="E87" s="26"/>
      <c r="F87"/>
      <c r="G87"/>
      <c r="H87"/>
    </row>
    <row r="88" spans="1:8">
      <c r="A88" s="91"/>
      <c r="B88" s="92"/>
      <c r="C88" s="93"/>
      <c r="D88" s="94"/>
      <c r="E88" s="95"/>
      <c r="F88"/>
      <c r="G88"/>
      <c r="H88"/>
    </row>
    <row r="89" spans="1:8" ht="14.6" thickBot="1">
      <c r="A89" s="38" t="s">
        <v>174</v>
      </c>
      <c r="B89" s="14"/>
      <c r="C89" s="27"/>
      <c r="D89" s="10"/>
      <c r="E89" s="26"/>
      <c r="F89"/>
      <c r="G89"/>
      <c r="H89"/>
    </row>
    <row r="90" spans="1:8" ht="25.75">
      <c r="A90" s="71" t="s">
        <v>175</v>
      </c>
      <c r="B90" s="72" t="s">
        <v>176</v>
      </c>
      <c r="C90" s="73"/>
      <c r="D90" s="74"/>
      <c r="E90" s="75"/>
      <c r="F90"/>
      <c r="G90"/>
      <c r="H90"/>
    </row>
    <row r="91" spans="1:8">
      <c r="A91" s="76" t="s">
        <v>177</v>
      </c>
      <c r="B91" s="77" t="s">
        <v>178</v>
      </c>
      <c r="C91" s="90">
        <v>97000</v>
      </c>
      <c r="D91" s="74" t="s">
        <v>40</v>
      </c>
      <c r="E91" s="75"/>
      <c r="F91"/>
      <c r="G91"/>
      <c r="H91"/>
    </row>
    <row r="92" spans="1:8">
      <c r="A92" s="76" t="s">
        <v>179</v>
      </c>
      <c r="B92" s="77" t="s">
        <v>7</v>
      </c>
      <c r="C92" s="90">
        <v>307296893.51999998</v>
      </c>
      <c r="D92" s="74" t="s">
        <v>43</v>
      </c>
      <c r="E92" s="75"/>
      <c r="F92"/>
      <c r="G92"/>
      <c r="H92"/>
    </row>
    <row r="93" spans="1:8">
      <c r="A93" s="76" t="s">
        <v>180</v>
      </c>
      <c r="B93" s="77" t="s">
        <v>181</v>
      </c>
      <c r="C93" s="90">
        <f>C55</f>
        <v>1636931.2464000091</v>
      </c>
      <c r="D93" s="74" t="s">
        <v>47</v>
      </c>
      <c r="E93" s="75"/>
      <c r="F93"/>
      <c r="G93"/>
      <c r="H93"/>
    </row>
    <row r="94" spans="1:8">
      <c r="A94" s="76" t="s">
        <v>182</v>
      </c>
      <c r="B94" s="77" t="s">
        <v>183</v>
      </c>
      <c r="C94" s="90">
        <f>7.5/1000*C92</f>
        <v>2304726.7013999997</v>
      </c>
      <c r="D94" s="74" t="s">
        <v>184</v>
      </c>
      <c r="E94" s="75"/>
      <c r="F94"/>
      <c r="G94"/>
      <c r="H94"/>
    </row>
    <row r="95" spans="1:8">
      <c r="A95" s="96" t="s">
        <v>185</v>
      </c>
      <c r="B95" s="14" t="s">
        <v>186</v>
      </c>
      <c r="C95" s="97">
        <f>C93*20%</f>
        <v>327386.24928000185</v>
      </c>
      <c r="D95" s="10" t="s">
        <v>187</v>
      </c>
      <c r="E95" s="26"/>
      <c r="F95"/>
      <c r="G95"/>
      <c r="H95"/>
    </row>
    <row r="96" spans="1:8" ht="14.6" thickBot="1">
      <c r="A96" s="80" t="s">
        <v>188</v>
      </c>
      <c r="B96" s="81" t="s">
        <v>108</v>
      </c>
      <c r="C96" s="82">
        <f>C91</f>
        <v>97000</v>
      </c>
      <c r="D96" s="94"/>
      <c r="E96" s="26"/>
      <c r="F96"/>
      <c r="G96"/>
      <c r="H96"/>
    </row>
    <row r="97" spans="1:8">
      <c r="A97" s="13"/>
      <c r="B97" s="14"/>
      <c r="C97" s="85"/>
      <c r="D97" s="57"/>
      <c r="E97" s="26"/>
      <c r="F97"/>
      <c r="G97"/>
      <c r="H97"/>
    </row>
    <row r="98" spans="1:8" ht="14.6" thickBot="1">
      <c r="A98" s="38" t="s">
        <v>189</v>
      </c>
      <c r="B98" s="14"/>
      <c r="C98" s="27"/>
      <c r="D98" s="10"/>
      <c r="E98" s="26"/>
      <c r="F98"/>
      <c r="G98"/>
      <c r="H98"/>
    </row>
    <row r="99" spans="1:8" ht="38.6">
      <c r="A99" s="71" t="s">
        <v>190</v>
      </c>
      <c r="B99" s="72" t="s">
        <v>191</v>
      </c>
      <c r="C99" s="73"/>
      <c r="D99" s="10"/>
      <c r="E99" s="26"/>
      <c r="F99"/>
      <c r="G99"/>
      <c r="H99"/>
    </row>
    <row r="100" spans="1:8">
      <c r="A100" s="86" t="s">
        <v>192</v>
      </c>
      <c r="B100" s="87" t="s">
        <v>193</v>
      </c>
      <c r="C100" s="90">
        <v>0</v>
      </c>
      <c r="D100" s="10"/>
      <c r="E100" s="26"/>
      <c r="F100"/>
      <c r="G100"/>
      <c r="H100"/>
    </row>
    <row r="101" spans="1:8">
      <c r="A101" s="86" t="s">
        <v>194</v>
      </c>
      <c r="B101" s="87" t="s">
        <v>195</v>
      </c>
      <c r="C101" s="90">
        <v>0</v>
      </c>
      <c r="D101" s="10"/>
      <c r="E101" s="26"/>
      <c r="F101"/>
      <c r="G101"/>
      <c r="H101"/>
    </row>
    <row r="102" spans="1:8">
      <c r="A102" s="86" t="s">
        <v>196</v>
      </c>
      <c r="B102" s="87" t="s">
        <v>197</v>
      </c>
      <c r="C102" s="90">
        <v>0</v>
      </c>
      <c r="D102" s="10"/>
      <c r="E102" s="26"/>
      <c r="F102"/>
      <c r="G102"/>
      <c r="H102"/>
    </row>
    <row r="103" spans="1:8">
      <c r="A103" s="86" t="s">
        <v>198</v>
      </c>
      <c r="B103" s="87" t="s">
        <v>199</v>
      </c>
      <c r="C103" s="90">
        <v>0</v>
      </c>
      <c r="D103" s="10"/>
      <c r="E103" s="26"/>
      <c r="F103"/>
      <c r="G103"/>
      <c r="H103"/>
    </row>
    <row r="104" spans="1:8">
      <c r="A104" s="98" t="s">
        <v>200</v>
      </c>
      <c r="B104" s="99" t="s">
        <v>201</v>
      </c>
      <c r="C104" s="100">
        <v>0</v>
      </c>
      <c r="D104" s="10"/>
      <c r="E104" s="26"/>
      <c r="F104"/>
      <c r="G104"/>
      <c r="H104"/>
    </row>
    <row r="105" spans="1:8" ht="25.75">
      <c r="A105" s="76" t="s">
        <v>202</v>
      </c>
      <c r="B105" s="77" t="s">
        <v>203</v>
      </c>
      <c r="C105" s="90">
        <v>0</v>
      </c>
      <c r="D105" s="10"/>
      <c r="E105" s="26"/>
      <c r="F105"/>
      <c r="G105"/>
      <c r="H105"/>
    </row>
    <row r="106" spans="1:8" ht="25.75">
      <c r="A106" s="76" t="s">
        <v>204</v>
      </c>
      <c r="B106" s="77" t="s">
        <v>205</v>
      </c>
      <c r="C106" s="90">
        <v>0</v>
      </c>
      <c r="D106" s="10"/>
      <c r="E106" s="26"/>
      <c r="F106"/>
      <c r="G106"/>
      <c r="H106"/>
    </row>
    <row r="107" spans="1:8">
      <c r="A107" s="76" t="s">
        <v>206</v>
      </c>
      <c r="B107" s="77" t="s">
        <v>207</v>
      </c>
      <c r="C107" s="90">
        <v>0</v>
      </c>
      <c r="D107" s="10"/>
      <c r="E107" s="26"/>
      <c r="F107"/>
      <c r="G107"/>
      <c r="H107"/>
    </row>
    <row r="108" spans="1:8">
      <c r="A108" s="76" t="s">
        <v>208</v>
      </c>
      <c r="B108" s="77" t="s">
        <v>209</v>
      </c>
      <c r="C108" s="90">
        <v>0</v>
      </c>
      <c r="D108" s="10"/>
      <c r="E108" s="26"/>
      <c r="F108"/>
      <c r="G108"/>
      <c r="H108"/>
    </row>
    <row r="109" spans="1:8" ht="25.75">
      <c r="A109" s="101" t="s">
        <v>210</v>
      </c>
      <c r="B109" s="102" t="s">
        <v>211</v>
      </c>
      <c r="C109" s="103">
        <f>C107+IF(C105&gt;3,0,C108)</f>
        <v>0</v>
      </c>
      <c r="D109" s="10"/>
      <c r="E109" s="26"/>
      <c r="F109"/>
      <c r="G109"/>
      <c r="H109"/>
    </row>
    <row r="110" spans="1:8" ht="39" thickBot="1">
      <c r="A110" s="104" t="s">
        <v>212</v>
      </c>
      <c r="B110" s="105" t="s">
        <v>213</v>
      </c>
      <c r="C110" s="106">
        <f>C106+C108</f>
        <v>0</v>
      </c>
      <c r="D110" s="10"/>
      <c r="E110" s="26"/>
      <c r="F110"/>
      <c r="G110"/>
      <c r="H110"/>
    </row>
    <row r="111" spans="1:8">
      <c r="A111"/>
      <c r="B111"/>
      <c r="C111" s="48"/>
      <c r="D111"/>
      <c r="E111"/>
      <c r="F111"/>
      <c r="G111"/>
      <c r="H111"/>
    </row>
  </sheetData>
  <mergeCells count="2">
    <mergeCell ref="D34:D35"/>
    <mergeCell ref="E34:E35"/>
  </mergeCells>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A5A47-AE85-4F8D-ACEA-183533793F73}">
  <sheetPr filterMode="1">
    <tabColor theme="0" tint="-0.499984740745262"/>
  </sheetPr>
  <dimension ref="A2:U227"/>
  <sheetViews>
    <sheetView zoomScale="70" zoomScaleNormal="70" workbookViewId="0">
      <pane ySplit="25" topLeftCell="A87" activePane="bottomLeft" state="frozen"/>
      <selection sqref="A1:XFD1048576"/>
      <selection pane="bottomLeft" sqref="A1:XFD1048576"/>
    </sheetView>
  </sheetViews>
  <sheetFormatPr defaultColWidth="8.85546875" defaultRowHeight="12.45"/>
  <cols>
    <col min="1" max="1" width="11.0703125" style="2" bestFit="1" customWidth="1"/>
    <col min="2" max="2" width="12.35546875" style="2" bestFit="1" customWidth="1"/>
    <col min="3" max="6" width="9.35546875" style="2" bestFit="1" customWidth="1"/>
    <col min="7" max="7" width="8.85546875" style="2"/>
    <col min="8" max="8" width="22" style="2" bestFit="1" customWidth="1"/>
    <col min="9" max="11" width="13.35546875" style="2" bestFit="1" customWidth="1"/>
    <col min="12" max="12" width="13.85546875" style="2" bestFit="1" customWidth="1"/>
    <col min="13" max="15" width="9" style="2" bestFit="1" customWidth="1"/>
    <col min="16" max="16" width="9.0703125" style="2" bestFit="1" customWidth="1"/>
    <col min="17" max="17" width="13.85546875" style="2" bestFit="1" customWidth="1"/>
    <col min="18" max="18" width="8.85546875" style="2"/>
    <col min="19" max="19" width="17.640625" style="2" bestFit="1" customWidth="1"/>
    <col min="20" max="16384" width="8.85546875" style="2"/>
  </cols>
  <sheetData>
    <row r="2" spans="7:17" s="4" customFormat="1">
      <c r="G2" s="4" t="s">
        <v>214</v>
      </c>
      <c r="L2" s="107">
        <f t="shared" ref="L2:Q2" si="0">SUM(L26:L134)</f>
        <v>-1.0822077456396073E-8</v>
      </c>
      <c r="M2" s="107">
        <f t="shared" si="0"/>
        <v>0</v>
      </c>
      <c r="N2" s="107">
        <f t="shared" si="0"/>
        <v>0</v>
      </c>
      <c r="O2" s="107">
        <f t="shared" si="0"/>
        <v>0</v>
      </c>
      <c r="P2" s="107">
        <f t="shared" si="0"/>
        <v>0</v>
      </c>
      <c r="Q2" s="107">
        <f t="shared" si="0"/>
        <v>-1.0822077456396073E-8</v>
      </c>
    </row>
    <row r="3" spans="7:17" s="1" customFormat="1">
      <c r="G3" s="1" t="s">
        <v>215</v>
      </c>
      <c r="L3" s="108">
        <f>SUM(L136:L227)</f>
        <v>-9022771.7400000896</v>
      </c>
      <c r="M3" s="108">
        <f t="shared" ref="M3:Q3" si="1">SUM(M136:M227)</f>
        <v>0</v>
      </c>
      <c r="N3" s="108">
        <f t="shared" si="1"/>
        <v>0</v>
      </c>
      <c r="O3" s="108">
        <f t="shared" si="1"/>
        <v>0</v>
      </c>
      <c r="P3" s="108">
        <f t="shared" si="1"/>
        <v>0</v>
      </c>
      <c r="Q3" s="108">
        <f t="shared" si="1"/>
        <v>-9022771.7400000896</v>
      </c>
    </row>
    <row r="4" spans="7:17" s="5" customFormat="1">
      <c r="G4" s="5" t="s">
        <v>216</v>
      </c>
      <c r="L4" s="109">
        <f>L31</f>
        <v>-9022771.7400000002</v>
      </c>
      <c r="M4" s="109">
        <f t="shared" ref="M4:Q4" si="2">M31</f>
        <v>0</v>
      </c>
      <c r="N4" s="109">
        <f t="shared" si="2"/>
        <v>0</v>
      </c>
      <c r="O4" s="109">
        <f t="shared" si="2"/>
        <v>0</v>
      </c>
      <c r="P4" s="109">
        <f t="shared" si="2"/>
        <v>0</v>
      </c>
      <c r="Q4" s="109">
        <f t="shared" si="2"/>
        <v>-9022771.7400000002</v>
      </c>
    </row>
    <row r="5" spans="7:17" s="4" customFormat="1">
      <c r="G5" s="4" t="s">
        <v>217</v>
      </c>
      <c r="L5" s="107">
        <f>L3-L4</f>
        <v>-8.9406967163085938E-8</v>
      </c>
      <c r="M5" s="107">
        <f t="shared" ref="M5:Q5" si="3">M3-M4</f>
        <v>0</v>
      </c>
      <c r="N5" s="107">
        <f t="shared" si="3"/>
        <v>0</v>
      </c>
      <c r="O5" s="107">
        <f t="shared" si="3"/>
        <v>0</v>
      </c>
      <c r="P5" s="107">
        <f t="shared" si="3"/>
        <v>0</v>
      </c>
      <c r="Q5" s="107">
        <f t="shared" si="3"/>
        <v>-8.9406967163085938E-8</v>
      </c>
    </row>
    <row r="7" spans="7:17">
      <c r="G7" s="2" t="s">
        <v>7</v>
      </c>
      <c r="L7" s="7">
        <f>-SUM(L194:L207)</f>
        <v>307296893.51999998</v>
      </c>
      <c r="Q7" s="7">
        <f>-SUM(Q194:Q207)</f>
        <v>307296893.51999998</v>
      </c>
    </row>
    <row r="8" spans="7:17">
      <c r="G8" s="2" t="s">
        <v>218</v>
      </c>
      <c r="L8" s="110">
        <f>-L3/L7</f>
        <v>2.9361740812433094E-2</v>
      </c>
      <c r="Q8" s="110">
        <f>-Q3/Q7</f>
        <v>2.9361740812433094E-2</v>
      </c>
    </row>
    <row r="10" spans="7:17">
      <c r="G10" s="111" t="s">
        <v>7</v>
      </c>
      <c r="L10" s="6">
        <f>-SUMIF($R:$R,$G10,L:L)</f>
        <v>307296893.51999998</v>
      </c>
      <c r="Q10" s="6">
        <f>-SUMIF($R:$R,$G10,Q:Q)</f>
        <v>307296893.51999998</v>
      </c>
    </row>
    <row r="11" spans="7:17">
      <c r="G11" s="111" t="s">
        <v>219</v>
      </c>
      <c r="L11" s="6">
        <f>-SUMIF($R:$R,$G11,L:L)</f>
        <v>-286849248.96999991</v>
      </c>
      <c r="Q11" s="6">
        <f>-SUMIF($R:$R,$G11,Q:Q)</f>
        <v>-286849248.96999991</v>
      </c>
    </row>
    <row r="12" spans="7:17" s="1" customFormat="1">
      <c r="G12" s="112" t="s">
        <v>220</v>
      </c>
      <c r="L12" s="108">
        <f>SUM(L10:L11)</f>
        <v>20447644.550000072</v>
      </c>
      <c r="Q12" s="108">
        <f>SUM(Q10:Q11)</f>
        <v>20447644.550000072</v>
      </c>
    </row>
    <row r="13" spans="7:17">
      <c r="G13" s="111" t="s">
        <v>221</v>
      </c>
      <c r="L13" s="6">
        <f>-SUMIF($R:$R,$G13,L:L)</f>
        <v>-11850852.970000001</v>
      </c>
      <c r="Q13" s="6">
        <f>-SUMIF($R:$R,$G13,Q:Q)</f>
        <v>-11850852.970000001</v>
      </c>
    </row>
    <row r="14" spans="7:17" s="1" customFormat="1">
      <c r="G14" s="112" t="s">
        <v>222</v>
      </c>
      <c r="L14" s="108">
        <f>SUM(L12:L13)</f>
        <v>8596791.5800000709</v>
      </c>
      <c r="Q14" s="108">
        <f>SUM(Q12:Q13)</f>
        <v>8596791.5800000709</v>
      </c>
    </row>
    <row r="15" spans="7:17">
      <c r="G15" s="111" t="s">
        <v>223</v>
      </c>
      <c r="L15" s="6">
        <f>-SUMIF($R:$R,$G15,L:L)</f>
        <v>2062911</v>
      </c>
      <c r="Q15" s="6">
        <f>-SUMIF($R:$R,$G15,Q:Q)</f>
        <v>2062911</v>
      </c>
    </row>
    <row r="16" spans="7:17">
      <c r="G16" s="112" t="s">
        <v>224</v>
      </c>
      <c r="L16" s="108">
        <f>SUM(L14:L15)</f>
        <v>10659702.580000071</v>
      </c>
      <c r="Q16" s="108">
        <f>SUM(Q14:Q15)</f>
        <v>10659702.580000071</v>
      </c>
    </row>
    <row r="17" spans="1:21">
      <c r="G17" s="111" t="s">
        <v>225</v>
      </c>
      <c r="L17" s="6">
        <f>-SUMIF($R:$R,$G17,L:L)</f>
        <v>-1636930.84</v>
      </c>
      <c r="Q17" s="6">
        <f>-SUMIF($R:$R,$G17,Q:Q)</f>
        <v>-1636930.84</v>
      </c>
    </row>
    <row r="18" spans="1:21">
      <c r="G18" s="112" t="s">
        <v>226</v>
      </c>
      <c r="L18" s="108">
        <f>SUM(L16:L17)</f>
        <v>9022771.740000071</v>
      </c>
      <c r="Q18" s="108">
        <f>SUM(Q16:Q17)</f>
        <v>9022771.740000071</v>
      </c>
    </row>
    <row r="24" spans="1:21">
      <c r="C24" s="113"/>
      <c r="D24" s="113"/>
      <c r="E24" s="113"/>
      <c r="F24" s="113"/>
      <c r="I24" s="114"/>
      <c r="J24" s="114"/>
      <c r="K24" s="114"/>
      <c r="L24" s="114"/>
    </row>
    <row r="25" spans="1:21" s="3" customFormat="1" ht="24.9">
      <c r="A25" s="115" t="s">
        <v>227</v>
      </c>
      <c r="B25" s="115" t="s">
        <v>228</v>
      </c>
      <c r="C25" s="116" t="s">
        <v>229</v>
      </c>
      <c r="D25" s="116" t="s">
        <v>230</v>
      </c>
      <c r="E25" s="116" t="s">
        <v>231</v>
      </c>
      <c r="F25" s="116" t="s">
        <v>232</v>
      </c>
      <c r="G25" s="115" t="s">
        <v>233</v>
      </c>
      <c r="H25" s="115" t="s">
        <v>234</v>
      </c>
      <c r="I25" s="117" t="s">
        <v>235</v>
      </c>
      <c r="J25" s="117" t="s">
        <v>236</v>
      </c>
      <c r="K25" s="117" t="s">
        <v>237</v>
      </c>
      <c r="L25" s="117" t="s">
        <v>238</v>
      </c>
      <c r="M25" s="3" t="s">
        <v>239</v>
      </c>
      <c r="N25" s="3" t="s">
        <v>239</v>
      </c>
      <c r="O25" s="3" t="s">
        <v>239</v>
      </c>
      <c r="P25" s="3" t="s">
        <v>240</v>
      </c>
      <c r="Q25" s="117" t="s">
        <v>241</v>
      </c>
      <c r="R25" s="3" t="s">
        <v>242</v>
      </c>
      <c r="S25" s="118" t="s">
        <v>243</v>
      </c>
      <c r="T25" s="3" t="s">
        <v>244</v>
      </c>
      <c r="U25" s="3" t="s">
        <v>244</v>
      </c>
    </row>
    <row r="26" spans="1:21" hidden="1">
      <c r="A26" s="119">
        <v>200800010</v>
      </c>
      <c r="B26" s="119">
        <v>1012000000</v>
      </c>
      <c r="C26" s="119">
        <v>1</v>
      </c>
      <c r="D26" s="119">
        <v>101</v>
      </c>
      <c r="E26" s="119">
        <v>1012</v>
      </c>
      <c r="F26" s="119">
        <v>10</v>
      </c>
      <c r="G26" s="119" t="s">
        <v>245</v>
      </c>
      <c r="H26" s="119" t="s">
        <v>246</v>
      </c>
      <c r="I26" s="120">
        <v>-4129960</v>
      </c>
      <c r="J26" s="120">
        <v>0</v>
      </c>
      <c r="K26" s="120">
        <v>0</v>
      </c>
      <c r="L26" s="120">
        <v>-4129960</v>
      </c>
      <c r="P26" s="2">
        <f>SUM(M26:O26)</f>
        <v>0</v>
      </c>
      <c r="Q26" s="7">
        <f>L26+P26</f>
        <v>-4129960</v>
      </c>
      <c r="S26" s="2" t="s">
        <v>247</v>
      </c>
    </row>
    <row r="27" spans="1:21" hidden="1">
      <c r="A27" s="119">
        <v>200801010</v>
      </c>
      <c r="B27" s="119">
        <v>1061000000</v>
      </c>
      <c r="C27" s="119">
        <v>1</v>
      </c>
      <c r="D27" s="119">
        <v>106</v>
      </c>
      <c r="E27" s="119">
        <v>1061</v>
      </c>
      <c r="F27" s="119">
        <v>10</v>
      </c>
      <c r="G27" s="119" t="s">
        <v>248</v>
      </c>
      <c r="H27" s="119" t="s">
        <v>249</v>
      </c>
      <c r="I27" s="120">
        <v>-825992</v>
      </c>
      <c r="J27" s="120">
        <v>0</v>
      </c>
      <c r="K27" s="120">
        <v>0</v>
      </c>
      <c r="L27" s="120">
        <v>-825992</v>
      </c>
      <c r="P27" s="2">
        <f t="shared" ref="P27:P90" si="4">SUM(M27:O27)</f>
        <v>0</v>
      </c>
      <c r="Q27" s="7">
        <f t="shared" ref="Q27:Q90" si="5">L27+P27</f>
        <v>-825992</v>
      </c>
      <c r="S27" s="2" t="s">
        <v>247</v>
      </c>
    </row>
    <row r="28" spans="1:21" hidden="1">
      <c r="A28" s="119">
        <v>200803020</v>
      </c>
      <c r="B28" s="119">
        <v>1068000000</v>
      </c>
      <c r="C28" s="119">
        <v>1</v>
      </c>
      <c r="D28" s="119">
        <v>106</v>
      </c>
      <c r="E28" s="119">
        <v>1068</v>
      </c>
      <c r="F28" s="119">
        <v>10</v>
      </c>
      <c r="G28" s="119" t="s">
        <v>250</v>
      </c>
      <c r="H28" s="119" t="s">
        <v>251</v>
      </c>
      <c r="I28" s="120">
        <v>-45912088.130000003</v>
      </c>
      <c r="J28" s="120">
        <v>0</v>
      </c>
      <c r="K28" s="120">
        <v>0</v>
      </c>
      <c r="L28" s="120">
        <v>-45912088.130000003</v>
      </c>
      <c r="P28" s="2">
        <f t="shared" si="4"/>
        <v>0</v>
      </c>
      <c r="Q28" s="7">
        <f t="shared" si="5"/>
        <v>-45912088.130000003</v>
      </c>
      <c r="S28" s="2" t="s">
        <v>247</v>
      </c>
    </row>
    <row r="29" spans="1:21" hidden="1">
      <c r="A29" s="119">
        <v>200809037</v>
      </c>
      <c r="B29" s="119">
        <v>1171200000</v>
      </c>
      <c r="C29" s="119">
        <v>1</v>
      </c>
      <c r="D29" s="119">
        <v>117</v>
      </c>
      <c r="E29" s="119">
        <v>1171</v>
      </c>
      <c r="F29" s="119">
        <v>10</v>
      </c>
      <c r="G29" s="119" t="s">
        <v>252</v>
      </c>
      <c r="H29" s="119" t="s">
        <v>252</v>
      </c>
      <c r="I29" s="120">
        <v>-0.18</v>
      </c>
      <c r="J29" s="120">
        <v>0</v>
      </c>
      <c r="K29" s="120">
        <v>0</v>
      </c>
      <c r="L29" s="120">
        <v>-0.18</v>
      </c>
      <c r="P29" s="2">
        <f t="shared" si="4"/>
        <v>0</v>
      </c>
      <c r="Q29" s="7">
        <f t="shared" si="5"/>
        <v>-0.18</v>
      </c>
      <c r="S29" s="2" t="s">
        <v>253</v>
      </c>
    </row>
    <row r="30" spans="1:21" hidden="1">
      <c r="A30" s="119">
        <v>200809041</v>
      </c>
      <c r="B30" s="119">
        <v>1171230000</v>
      </c>
      <c r="C30" s="119">
        <v>1</v>
      </c>
      <c r="D30" s="119">
        <v>117</v>
      </c>
      <c r="E30" s="119">
        <v>1171</v>
      </c>
      <c r="F30" s="119">
        <v>10</v>
      </c>
      <c r="G30" s="119" t="s">
        <v>254</v>
      </c>
      <c r="H30" s="119" t="s">
        <v>254</v>
      </c>
      <c r="I30" s="120">
        <v>0</v>
      </c>
      <c r="J30" s="120">
        <v>15561759.890000001</v>
      </c>
      <c r="K30" s="120">
        <v>15561759.890000001</v>
      </c>
      <c r="L30" s="120">
        <v>0</v>
      </c>
      <c r="P30" s="2">
        <f t="shared" si="4"/>
        <v>0</v>
      </c>
      <c r="Q30" s="7">
        <f t="shared" si="5"/>
        <v>0</v>
      </c>
      <c r="S30" s="2" t="s">
        <v>253</v>
      </c>
    </row>
    <row r="31" spans="1:21" hidden="1">
      <c r="A31" s="119">
        <v>200809010</v>
      </c>
      <c r="B31" s="119">
        <v>1210000000</v>
      </c>
      <c r="C31" s="119">
        <v>1</v>
      </c>
      <c r="D31" s="119">
        <v>121</v>
      </c>
      <c r="E31" s="119">
        <v>1210</v>
      </c>
      <c r="F31" s="119">
        <v>10</v>
      </c>
      <c r="G31" s="119" t="s">
        <v>255</v>
      </c>
      <c r="H31" s="119" t="s">
        <v>256</v>
      </c>
      <c r="I31" s="120">
        <v>-15561759.890000001</v>
      </c>
      <c r="J31" s="120">
        <v>746758439.67999995</v>
      </c>
      <c r="K31" s="120">
        <v>740219451.52999997</v>
      </c>
      <c r="L31" s="120">
        <v>-9022771.7400000002</v>
      </c>
      <c r="P31" s="2">
        <f t="shared" si="4"/>
        <v>0</v>
      </c>
      <c r="Q31" s="7">
        <f t="shared" si="5"/>
        <v>-9022771.7400000002</v>
      </c>
      <c r="S31" s="2" t="s">
        <v>257</v>
      </c>
    </row>
    <row r="32" spans="1:21" hidden="1">
      <c r="A32" s="119">
        <v>201402047</v>
      </c>
      <c r="B32" s="119">
        <v>1621010100</v>
      </c>
      <c r="C32" s="119">
        <v>1</v>
      </c>
      <c r="D32" s="119">
        <v>162</v>
      </c>
      <c r="E32" s="119">
        <v>1621</v>
      </c>
      <c r="F32" s="119">
        <v>10</v>
      </c>
      <c r="G32" s="119" t="s">
        <v>258</v>
      </c>
      <c r="H32" s="119" t="s">
        <v>258</v>
      </c>
      <c r="I32" s="120">
        <v>-23996144.190000001</v>
      </c>
      <c r="J32" s="120">
        <v>12493923.210000001</v>
      </c>
      <c r="K32" s="120">
        <v>6625505.5799999982</v>
      </c>
      <c r="L32" s="120">
        <v>-18127726.559999999</v>
      </c>
      <c r="P32" s="2">
        <f t="shared" si="4"/>
        <v>0</v>
      </c>
      <c r="Q32" s="7">
        <f t="shared" si="5"/>
        <v>-18127726.559999999</v>
      </c>
      <c r="S32" s="2" t="s">
        <v>259</v>
      </c>
    </row>
    <row r="33" spans="1:19" hidden="1">
      <c r="A33" s="119">
        <v>201402089</v>
      </c>
      <c r="B33" s="119">
        <v>1670000900</v>
      </c>
      <c r="C33" s="119">
        <v>1</v>
      </c>
      <c r="D33" s="119">
        <v>167</v>
      </c>
      <c r="E33" s="119">
        <v>1670</v>
      </c>
      <c r="F33" s="119">
        <v>10</v>
      </c>
      <c r="G33" s="119" t="s">
        <v>258</v>
      </c>
      <c r="H33" s="119" t="s">
        <v>260</v>
      </c>
      <c r="I33" s="121">
        <v>0</v>
      </c>
      <c r="J33" s="121">
        <v>2551.0100000000002</v>
      </c>
      <c r="K33" s="121">
        <v>2702.46</v>
      </c>
      <c r="L33" s="121">
        <v>-151.44999999999999</v>
      </c>
      <c r="P33" s="2">
        <f t="shared" si="4"/>
        <v>0</v>
      </c>
      <c r="Q33" s="7">
        <f t="shared" si="5"/>
        <v>-151.44999999999999</v>
      </c>
      <c r="S33" s="2" t="s">
        <v>259</v>
      </c>
    </row>
    <row r="34" spans="1:19" hidden="1">
      <c r="A34" s="119">
        <v>201403171</v>
      </c>
      <c r="B34" s="119">
        <v>1670200000</v>
      </c>
      <c r="C34" s="119">
        <v>1</v>
      </c>
      <c r="D34" s="119">
        <v>167</v>
      </c>
      <c r="E34" s="119">
        <v>1670</v>
      </c>
      <c r="F34" s="119">
        <v>10</v>
      </c>
      <c r="G34" s="119" t="s">
        <v>258</v>
      </c>
      <c r="H34" s="119" t="s">
        <v>261</v>
      </c>
      <c r="I34" s="121">
        <v>0</v>
      </c>
      <c r="J34" s="121">
        <v>1207726.0800000001</v>
      </c>
      <c r="K34" s="121">
        <v>1207726.0800000001</v>
      </c>
      <c r="L34" s="121">
        <v>0</v>
      </c>
      <c r="P34" s="2">
        <f t="shared" si="4"/>
        <v>0</v>
      </c>
      <c r="Q34" s="7">
        <f t="shared" si="5"/>
        <v>0</v>
      </c>
      <c r="S34" s="2" t="s">
        <v>259</v>
      </c>
    </row>
    <row r="35" spans="1:19" hidden="1">
      <c r="A35" s="119">
        <v>201403169</v>
      </c>
      <c r="B35" s="119">
        <v>1670300000</v>
      </c>
      <c r="C35" s="119">
        <v>1</v>
      </c>
      <c r="D35" s="119">
        <v>167</v>
      </c>
      <c r="E35" s="119">
        <v>1670</v>
      </c>
      <c r="F35" s="119">
        <v>10</v>
      </c>
      <c r="G35" s="119" t="s">
        <v>258</v>
      </c>
      <c r="H35" s="119" t="s">
        <v>262</v>
      </c>
      <c r="I35" s="121">
        <v>0</v>
      </c>
      <c r="J35" s="121">
        <v>1207906.31</v>
      </c>
      <c r="K35" s="121">
        <v>4976895.0199999996</v>
      </c>
      <c r="L35" s="121">
        <v>-3768988.71</v>
      </c>
      <c r="P35" s="2">
        <f t="shared" si="4"/>
        <v>0</v>
      </c>
      <c r="Q35" s="7">
        <f t="shared" si="5"/>
        <v>-3768988.71</v>
      </c>
      <c r="S35" s="2" t="s">
        <v>259</v>
      </c>
    </row>
    <row r="36" spans="1:19" hidden="1">
      <c r="A36" s="119">
        <v>100205010</v>
      </c>
      <c r="B36" s="119">
        <v>2050200000</v>
      </c>
      <c r="C36" s="119">
        <v>2</v>
      </c>
      <c r="D36" s="119">
        <v>205</v>
      </c>
      <c r="E36" s="119">
        <v>2050</v>
      </c>
      <c r="F36" s="119">
        <v>10</v>
      </c>
      <c r="G36" s="119" t="s">
        <v>263</v>
      </c>
      <c r="H36" s="119" t="s">
        <v>263</v>
      </c>
      <c r="I36" s="120">
        <v>30096793.18</v>
      </c>
      <c r="J36" s="120">
        <v>3270228.4900000021</v>
      </c>
      <c r="K36" s="120">
        <v>0</v>
      </c>
      <c r="L36" s="120">
        <v>33367021.670000002</v>
      </c>
      <c r="P36" s="2">
        <f t="shared" si="4"/>
        <v>0</v>
      </c>
      <c r="Q36" s="7">
        <f t="shared" si="5"/>
        <v>33367021.670000002</v>
      </c>
      <c r="S36" s="2" t="s">
        <v>264</v>
      </c>
    </row>
    <row r="37" spans="1:19" hidden="1">
      <c r="A37" s="119">
        <v>100302010</v>
      </c>
      <c r="B37" s="119">
        <v>2120000000</v>
      </c>
      <c r="C37" s="119">
        <v>2</v>
      </c>
      <c r="D37" s="119">
        <v>212</v>
      </c>
      <c r="E37" s="119">
        <v>2120</v>
      </c>
      <c r="F37" s="119">
        <v>10</v>
      </c>
      <c r="G37" s="119" t="s">
        <v>265</v>
      </c>
      <c r="H37" s="119" t="s">
        <v>266</v>
      </c>
      <c r="I37" s="120">
        <v>22750464.739999998</v>
      </c>
      <c r="J37" s="120">
        <v>168000</v>
      </c>
      <c r="K37" s="120">
        <v>0</v>
      </c>
      <c r="L37" s="120">
        <v>22918464.739999998</v>
      </c>
      <c r="P37" s="2">
        <f t="shared" si="4"/>
        <v>0</v>
      </c>
      <c r="Q37" s="7">
        <f t="shared" si="5"/>
        <v>22918464.739999998</v>
      </c>
      <c r="S37" s="2" t="s">
        <v>267</v>
      </c>
    </row>
    <row r="38" spans="1:19" hidden="1">
      <c r="A38" s="119">
        <v>100304010</v>
      </c>
      <c r="B38" s="119">
        <v>2131000000</v>
      </c>
      <c r="C38" s="119">
        <v>2</v>
      </c>
      <c r="D38" s="119">
        <v>213</v>
      </c>
      <c r="E38" s="119">
        <v>2131</v>
      </c>
      <c r="F38" s="119">
        <v>10</v>
      </c>
      <c r="G38" s="119" t="s">
        <v>268</v>
      </c>
      <c r="H38" s="119" t="s">
        <v>269</v>
      </c>
      <c r="I38" s="120">
        <v>60438699.920000002</v>
      </c>
      <c r="J38" s="120">
        <v>28459309.379999995</v>
      </c>
      <c r="K38" s="120">
        <v>5416879.3899999997</v>
      </c>
      <c r="L38" s="120">
        <v>83481129.909999996</v>
      </c>
      <c r="P38" s="2">
        <f t="shared" si="4"/>
        <v>0</v>
      </c>
      <c r="Q38" s="7">
        <f t="shared" si="5"/>
        <v>83481129.909999996</v>
      </c>
      <c r="S38" s="2" t="s">
        <v>267</v>
      </c>
    </row>
    <row r="39" spans="1:19" hidden="1">
      <c r="A39" s="119">
        <v>100303012</v>
      </c>
      <c r="B39" s="119">
        <v>2132000000</v>
      </c>
      <c r="C39" s="119">
        <v>2</v>
      </c>
      <c r="D39" s="119">
        <v>213</v>
      </c>
      <c r="E39" s="119">
        <v>2132</v>
      </c>
      <c r="F39" s="119">
        <v>10</v>
      </c>
      <c r="G39" s="119" t="s">
        <v>270</v>
      </c>
      <c r="H39" s="119" t="s">
        <v>270</v>
      </c>
      <c r="I39" s="120">
        <v>23781454.600000001</v>
      </c>
      <c r="J39" s="120">
        <v>6395359.0999999978</v>
      </c>
      <c r="K39" s="120">
        <v>25233065.32</v>
      </c>
      <c r="L39" s="120">
        <v>4943748.38</v>
      </c>
      <c r="P39" s="2">
        <f t="shared" si="4"/>
        <v>0</v>
      </c>
      <c r="Q39" s="7">
        <f t="shared" si="5"/>
        <v>4943748.38</v>
      </c>
      <c r="S39" s="2" t="s">
        <v>267</v>
      </c>
    </row>
    <row r="40" spans="1:19" hidden="1">
      <c r="A40" s="119">
        <v>100306010</v>
      </c>
      <c r="B40" s="119">
        <v>2133000000</v>
      </c>
      <c r="C40" s="119">
        <v>2</v>
      </c>
      <c r="D40" s="119">
        <v>213</v>
      </c>
      <c r="E40" s="119">
        <v>2133</v>
      </c>
      <c r="F40" s="119">
        <v>10</v>
      </c>
      <c r="G40" s="119" t="s">
        <v>271</v>
      </c>
      <c r="H40" s="119" t="s">
        <v>272</v>
      </c>
      <c r="I40" s="120">
        <v>195938.52</v>
      </c>
      <c r="J40" s="120">
        <v>0</v>
      </c>
      <c r="K40" s="120">
        <v>195938.52</v>
      </c>
      <c r="L40" s="120">
        <v>0</v>
      </c>
      <c r="P40" s="2">
        <f t="shared" si="4"/>
        <v>0</v>
      </c>
      <c r="Q40" s="7">
        <f t="shared" si="5"/>
        <v>0</v>
      </c>
      <c r="S40" s="2" t="s">
        <v>267</v>
      </c>
    </row>
    <row r="41" spans="1:19" hidden="1">
      <c r="A41" s="119">
        <v>100307010</v>
      </c>
      <c r="B41" s="119">
        <v>2140000000</v>
      </c>
      <c r="C41" s="119">
        <v>2</v>
      </c>
      <c r="D41" s="119">
        <v>214</v>
      </c>
      <c r="E41" s="119">
        <v>2140</v>
      </c>
      <c r="F41" s="119">
        <v>10</v>
      </c>
      <c r="G41" s="119" t="s">
        <v>273</v>
      </c>
      <c r="H41" s="119" t="s">
        <v>274</v>
      </c>
      <c r="I41" s="120">
        <v>1101092.08</v>
      </c>
      <c r="J41" s="120">
        <v>83839.129999999888</v>
      </c>
      <c r="K41" s="120">
        <v>0</v>
      </c>
      <c r="L41" s="120">
        <v>1184931.21</v>
      </c>
      <c r="P41" s="2">
        <f t="shared" si="4"/>
        <v>0</v>
      </c>
      <c r="Q41" s="7">
        <f t="shared" si="5"/>
        <v>1184931.21</v>
      </c>
      <c r="S41" s="2" t="s">
        <v>267</v>
      </c>
    </row>
    <row r="42" spans="1:19" hidden="1">
      <c r="A42" s="119">
        <v>100309012</v>
      </c>
      <c r="B42" s="119">
        <v>2311070000</v>
      </c>
      <c r="C42" s="119">
        <v>2</v>
      </c>
      <c r="D42" s="119">
        <v>231</v>
      </c>
      <c r="E42" s="119">
        <v>2311</v>
      </c>
      <c r="F42" s="119">
        <v>10</v>
      </c>
      <c r="G42" s="119" t="s">
        <v>275</v>
      </c>
      <c r="H42" s="119" t="s">
        <v>276</v>
      </c>
      <c r="I42" s="120">
        <v>78738.75</v>
      </c>
      <c r="J42" s="120">
        <v>0</v>
      </c>
      <c r="K42" s="120">
        <v>0</v>
      </c>
      <c r="L42" s="120">
        <v>78738.75</v>
      </c>
      <c r="P42" s="2">
        <f t="shared" si="4"/>
        <v>0</v>
      </c>
      <c r="Q42" s="7">
        <f t="shared" si="5"/>
        <v>78738.75</v>
      </c>
      <c r="S42" s="2" t="s">
        <v>277</v>
      </c>
    </row>
    <row r="43" spans="1:19" hidden="1">
      <c r="A43" s="119">
        <v>100405040</v>
      </c>
      <c r="B43" s="119">
        <v>2678000000</v>
      </c>
      <c r="C43" s="119">
        <v>2</v>
      </c>
      <c r="D43" s="119">
        <v>267</v>
      </c>
      <c r="E43" s="119">
        <v>2678</v>
      </c>
      <c r="F43" s="119">
        <v>10</v>
      </c>
      <c r="G43" s="119" t="s">
        <v>278</v>
      </c>
      <c r="H43" s="119" t="s">
        <v>279</v>
      </c>
      <c r="I43" s="120">
        <v>10701.75</v>
      </c>
      <c r="J43" s="120">
        <v>0</v>
      </c>
      <c r="K43" s="120">
        <v>0</v>
      </c>
      <c r="L43" s="120">
        <v>10701.75</v>
      </c>
      <c r="P43" s="2">
        <f t="shared" si="4"/>
        <v>0</v>
      </c>
      <c r="Q43" s="7">
        <f t="shared" si="5"/>
        <v>10701.75</v>
      </c>
      <c r="S43" s="2" t="s">
        <v>280</v>
      </c>
    </row>
    <row r="44" spans="1:19" hidden="1">
      <c r="A44" s="119">
        <v>201001030</v>
      </c>
      <c r="B44" s="119">
        <v>2805000000</v>
      </c>
      <c r="C44" s="119">
        <v>2</v>
      </c>
      <c r="D44" s="119">
        <v>280</v>
      </c>
      <c r="E44" s="119">
        <v>2805</v>
      </c>
      <c r="F44" s="119">
        <v>10</v>
      </c>
      <c r="G44" s="119" t="s">
        <v>281</v>
      </c>
      <c r="H44" s="119" t="s">
        <v>282</v>
      </c>
      <c r="I44" s="120">
        <v>-2.52</v>
      </c>
      <c r="J44" s="120">
        <v>0</v>
      </c>
      <c r="K44" s="120">
        <v>0</v>
      </c>
      <c r="L44" s="120">
        <v>-2.52</v>
      </c>
      <c r="P44" s="2">
        <f t="shared" si="4"/>
        <v>0</v>
      </c>
      <c r="Q44" s="7">
        <f t="shared" si="5"/>
        <v>-2.52</v>
      </c>
      <c r="S44" s="2" t="s">
        <v>264</v>
      </c>
    </row>
    <row r="45" spans="1:19" hidden="1">
      <c r="A45" s="119">
        <v>201001031</v>
      </c>
      <c r="B45" s="119">
        <v>2805000000</v>
      </c>
      <c r="C45" s="119">
        <v>2</v>
      </c>
      <c r="D45" s="119">
        <v>280</v>
      </c>
      <c r="E45" s="119">
        <v>2805</v>
      </c>
      <c r="F45" s="119">
        <v>10</v>
      </c>
      <c r="G45" s="119" t="s">
        <v>283</v>
      </c>
      <c r="H45" s="119" t="s">
        <v>282</v>
      </c>
      <c r="I45" s="120">
        <v>-29311337.780000001</v>
      </c>
      <c r="J45" s="120">
        <v>0</v>
      </c>
      <c r="K45" s="120">
        <v>3601929.129999999</v>
      </c>
      <c r="L45" s="120">
        <v>-32913266.91</v>
      </c>
      <c r="P45" s="2">
        <f t="shared" si="4"/>
        <v>0</v>
      </c>
      <c r="Q45" s="7">
        <f t="shared" si="5"/>
        <v>-32913266.91</v>
      </c>
      <c r="S45" s="2" t="s">
        <v>264</v>
      </c>
    </row>
    <row r="46" spans="1:19" hidden="1">
      <c r="A46" s="119">
        <v>201101010</v>
      </c>
      <c r="B46" s="119">
        <v>2812000000</v>
      </c>
      <c r="C46" s="119">
        <v>2</v>
      </c>
      <c r="D46" s="119">
        <v>281</v>
      </c>
      <c r="E46" s="119">
        <v>2812</v>
      </c>
      <c r="F46" s="119">
        <v>10</v>
      </c>
      <c r="G46" s="119" t="s">
        <v>284</v>
      </c>
      <c r="H46" s="119" t="s">
        <v>285</v>
      </c>
      <c r="I46" s="120">
        <v>-10627632.85</v>
      </c>
      <c r="J46" s="120">
        <v>0</v>
      </c>
      <c r="K46" s="120">
        <v>985935.15000000037</v>
      </c>
      <c r="L46" s="120">
        <v>-11613568</v>
      </c>
      <c r="P46" s="2">
        <f t="shared" si="4"/>
        <v>0</v>
      </c>
      <c r="Q46" s="7">
        <f t="shared" si="5"/>
        <v>-11613568</v>
      </c>
      <c r="S46" s="2" t="s">
        <v>267</v>
      </c>
    </row>
    <row r="47" spans="1:19" hidden="1">
      <c r="A47" s="119">
        <v>201105010</v>
      </c>
      <c r="B47" s="119">
        <v>2813000000</v>
      </c>
      <c r="C47" s="119">
        <v>2</v>
      </c>
      <c r="D47" s="119">
        <v>281</v>
      </c>
      <c r="E47" s="119">
        <v>2813</v>
      </c>
      <c r="F47" s="119">
        <v>10</v>
      </c>
      <c r="G47" s="119" t="s">
        <v>286</v>
      </c>
      <c r="H47" s="119" t="s">
        <v>287</v>
      </c>
      <c r="I47" s="120">
        <v>-139596.88</v>
      </c>
      <c r="J47" s="120">
        <v>165293.64000000001</v>
      </c>
      <c r="K47" s="120">
        <v>25696.760000000009</v>
      </c>
      <c r="L47" s="120">
        <v>0</v>
      </c>
      <c r="P47" s="2">
        <f t="shared" si="4"/>
        <v>0</v>
      </c>
      <c r="Q47" s="7">
        <f t="shared" si="5"/>
        <v>0</v>
      </c>
      <c r="S47" s="2" t="s">
        <v>267</v>
      </c>
    </row>
    <row r="48" spans="1:19" hidden="1">
      <c r="A48" s="119">
        <v>201102010</v>
      </c>
      <c r="B48" s="119">
        <v>2813100000</v>
      </c>
      <c r="C48" s="119">
        <v>2</v>
      </c>
      <c r="D48" s="119">
        <v>281</v>
      </c>
      <c r="E48" s="119">
        <v>2813</v>
      </c>
      <c r="F48" s="119">
        <v>10</v>
      </c>
      <c r="G48" s="119" t="s">
        <v>288</v>
      </c>
      <c r="H48" s="119" t="s">
        <v>288</v>
      </c>
      <c r="I48" s="120">
        <v>-16378838.34</v>
      </c>
      <c r="J48" s="120">
        <v>982699.82</v>
      </c>
      <c r="K48" s="120">
        <v>13996774.879999999</v>
      </c>
      <c r="L48" s="120">
        <v>-29392913.399999999</v>
      </c>
      <c r="P48" s="2">
        <f t="shared" si="4"/>
        <v>0</v>
      </c>
      <c r="Q48" s="7">
        <f t="shared" si="5"/>
        <v>-29392913.399999999</v>
      </c>
      <c r="S48" s="2" t="s">
        <v>267</v>
      </c>
    </row>
    <row r="49" spans="1:19" hidden="1">
      <c r="A49" s="119">
        <v>201103010</v>
      </c>
      <c r="B49" s="119">
        <v>2813200000</v>
      </c>
      <c r="C49" s="119">
        <v>2</v>
      </c>
      <c r="D49" s="119">
        <v>281</v>
      </c>
      <c r="E49" s="119">
        <v>2813</v>
      </c>
      <c r="F49" s="119">
        <v>10</v>
      </c>
      <c r="G49" s="119" t="s">
        <v>289</v>
      </c>
      <c r="H49" s="119" t="s">
        <v>290</v>
      </c>
      <c r="I49" s="120">
        <v>-13603797.43</v>
      </c>
      <c r="J49" s="120">
        <v>2296812.11</v>
      </c>
      <c r="K49" s="120">
        <v>-6839700.54</v>
      </c>
      <c r="L49" s="120">
        <v>-4467284.78</v>
      </c>
      <c r="P49" s="2">
        <f t="shared" si="4"/>
        <v>0</v>
      </c>
      <c r="Q49" s="7">
        <f t="shared" si="5"/>
        <v>-4467284.78</v>
      </c>
      <c r="S49" s="2" t="s">
        <v>267</v>
      </c>
    </row>
    <row r="50" spans="1:19" hidden="1">
      <c r="A50" s="119">
        <v>201106010</v>
      </c>
      <c r="B50" s="119">
        <v>2814000000</v>
      </c>
      <c r="C50" s="119">
        <v>2</v>
      </c>
      <c r="D50" s="119">
        <v>281</v>
      </c>
      <c r="E50" s="119">
        <v>2814</v>
      </c>
      <c r="F50" s="119">
        <v>10</v>
      </c>
      <c r="G50" s="119" t="s">
        <v>291</v>
      </c>
      <c r="H50" s="119" t="s">
        <v>292</v>
      </c>
      <c r="I50" s="120">
        <v>-948965.53</v>
      </c>
      <c r="J50" s="120">
        <v>0</v>
      </c>
      <c r="K50" s="120">
        <v>74949.069999999949</v>
      </c>
      <c r="L50" s="120">
        <v>-1023914.6</v>
      </c>
      <c r="P50" s="2">
        <f t="shared" si="4"/>
        <v>0</v>
      </c>
      <c r="Q50" s="7">
        <f t="shared" si="5"/>
        <v>-1023914.6</v>
      </c>
      <c r="S50" s="2" t="s">
        <v>267</v>
      </c>
    </row>
    <row r="51" spans="1:19" hidden="1">
      <c r="A51" s="119">
        <v>100501010</v>
      </c>
      <c r="B51" s="119">
        <v>3010100000</v>
      </c>
      <c r="C51" s="119">
        <v>3</v>
      </c>
      <c r="D51" s="119">
        <v>301</v>
      </c>
      <c r="E51" s="119">
        <v>3010</v>
      </c>
      <c r="F51" s="119">
        <v>10</v>
      </c>
      <c r="G51" s="119" t="s">
        <v>293</v>
      </c>
      <c r="H51" s="119" t="s">
        <v>294</v>
      </c>
      <c r="I51" s="120">
        <v>61155709.450000003</v>
      </c>
      <c r="J51" s="120">
        <v>452089901.28000003</v>
      </c>
      <c r="K51" s="120">
        <v>468407994.82999998</v>
      </c>
      <c r="L51" s="120">
        <v>44837615.899999999</v>
      </c>
      <c r="P51" s="2">
        <f t="shared" si="4"/>
        <v>0</v>
      </c>
      <c r="Q51" s="7">
        <f t="shared" si="5"/>
        <v>44837615.899999999</v>
      </c>
      <c r="S51" s="2" t="s">
        <v>295</v>
      </c>
    </row>
    <row r="52" spans="1:19" hidden="1">
      <c r="A52" s="119">
        <v>100501050</v>
      </c>
      <c r="B52" s="119">
        <v>3023010000</v>
      </c>
      <c r="C52" s="119">
        <v>3</v>
      </c>
      <c r="D52" s="119">
        <v>302</v>
      </c>
      <c r="E52" s="119">
        <v>3023</v>
      </c>
      <c r="F52" s="119">
        <v>10</v>
      </c>
      <c r="G52" s="119" t="s">
        <v>296</v>
      </c>
      <c r="H52" s="119" t="s">
        <v>296</v>
      </c>
      <c r="I52" s="120">
        <v>1001362.58</v>
      </c>
      <c r="J52" s="120">
        <v>10394790.74</v>
      </c>
      <c r="K52" s="120">
        <v>10571231.02</v>
      </c>
      <c r="L52" s="120">
        <v>824922.3</v>
      </c>
      <c r="P52" s="2">
        <f t="shared" si="4"/>
        <v>0</v>
      </c>
      <c r="Q52" s="7">
        <f t="shared" si="5"/>
        <v>824922.3</v>
      </c>
      <c r="S52" s="2" t="s">
        <v>295</v>
      </c>
    </row>
    <row r="53" spans="1:19" hidden="1">
      <c r="A53" s="119">
        <v>100501040</v>
      </c>
      <c r="B53" s="119">
        <v>3024000000</v>
      </c>
      <c r="C53" s="119">
        <v>3</v>
      </c>
      <c r="D53" s="119">
        <v>302</v>
      </c>
      <c r="E53" s="119">
        <v>3024</v>
      </c>
      <c r="F53" s="119">
        <v>10</v>
      </c>
      <c r="G53" s="119" t="s">
        <v>297</v>
      </c>
      <c r="H53" s="119" t="s">
        <v>297</v>
      </c>
      <c r="I53" s="120">
        <v>169563.64</v>
      </c>
      <c r="J53" s="120">
        <v>1161028.5899999999</v>
      </c>
      <c r="K53" s="120">
        <v>1042016.51</v>
      </c>
      <c r="L53" s="120">
        <v>288575.71999999997</v>
      </c>
      <c r="P53" s="2">
        <f t="shared" si="4"/>
        <v>0</v>
      </c>
      <c r="Q53" s="7">
        <f t="shared" si="5"/>
        <v>288575.71999999997</v>
      </c>
      <c r="S53" s="2" t="s">
        <v>295</v>
      </c>
    </row>
    <row r="54" spans="1:19" hidden="1">
      <c r="A54" s="119">
        <v>100501041</v>
      </c>
      <c r="B54" s="119">
        <v>3028000000</v>
      </c>
      <c r="C54" s="119">
        <v>3</v>
      </c>
      <c r="D54" s="119">
        <v>302</v>
      </c>
      <c r="E54" s="119">
        <v>3028</v>
      </c>
      <c r="F54" s="119">
        <v>10</v>
      </c>
      <c r="G54" s="119" t="s">
        <v>298</v>
      </c>
      <c r="H54" s="119" t="s">
        <v>299</v>
      </c>
      <c r="I54" s="120">
        <v>239202.41</v>
      </c>
      <c r="J54" s="120">
        <v>1250016.23</v>
      </c>
      <c r="K54" s="120">
        <v>1281180.8799999999</v>
      </c>
      <c r="L54" s="120">
        <v>208037.76000000001</v>
      </c>
      <c r="P54" s="2">
        <f t="shared" si="4"/>
        <v>0</v>
      </c>
      <c r="Q54" s="7">
        <f t="shared" si="5"/>
        <v>208037.76000000001</v>
      </c>
      <c r="S54" s="2" t="s">
        <v>295</v>
      </c>
    </row>
    <row r="55" spans="1:19" hidden="1">
      <c r="A55" s="119">
        <v>100501042</v>
      </c>
      <c r="B55" s="119">
        <v>3028010000</v>
      </c>
      <c r="C55" s="119">
        <v>3</v>
      </c>
      <c r="D55" s="119">
        <v>302</v>
      </c>
      <c r="E55" s="119">
        <v>3028</v>
      </c>
      <c r="F55" s="119">
        <v>10</v>
      </c>
      <c r="G55" s="119" t="s">
        <v>300</v>
      </c>
      <c r="H55" s="119" t="s">
        <v>300</v>
      </c>
      <c r="I55" s="120">
        <v>0</v>
      </c>
      <c r="J55" s="120">
        <v>0</v>
      </c>
      <c r="K55" s="120">
        <v>0</v>
      </c>
      <c r="L55" s="120">
        <v>0</v>
      </c>
      <c r="P55" s="2">
        <f t="shared" si="4"/>
        <v>0</v>
      </c>
      <c r="Q55" s="7">
        <f t="shared" si="5"/>
        <v>0</v>
      </c>
      <c r="S55" s="2" t="s">
        <v>295</v>
      </c>
    </row>
    <row r="56" spans="1:19" hidden="1">
      <c r="A56" s="119">
        <v>100307011</v>
      </c>
      <c r="B56" s="119">
        <v>3030000000</v>
      </c>
      <c r="C56" s="119">
        <v>3</v>
      </c>
      <c r="D56" s="119">
        <v>303</v>
      </c>
      <c r="E56" s="119">
        <v>3030</v>
      </c>
      <c r="F56" s="119">
        <v>10</v>
      </c>
      <c r="G56" s="119" t="s">
        <v>301</v>
      </c>
      <c r="H56" s="119" t="s">
        <v>301</v>
      </c>
      <c r="I56" s="120">
        <v>0</v>
      </c>
      <c r="J56" s="120">
        <v>67365.91</v>
      </c>
      <c r="K56" s="120">
        <v>67365.91</v>
      </c>
      <c r="L56" s="120">
        <v>0</v>
      </c>
      <c r="P56" s="2">
        <f t="shared" si="4"/>
        <v>0</v>
      </c>
      <c r="Q56" s="7">
        <f t="shared" si="5"/>
        <v>0</v>
      </c>
      <c r="S56" s="2" t="s">
        <v>295</v>
      </c>
    </row>
    <row r="57" spans="1:19" hidden="1">
      <c r="A57" s="119">
        <v>100501012</v>
      </c>
      <c r="B57" s="119">
        <v>3080000000</v>
      </c>
      <c r="C57" s="119">
        <v>3</v>
      </c>
      <c r="D57" s="119">
        <v>308</v>
      </c>
      <c r="E57" s="119">
        <v>3080</v>
      </c>
      <c r="F57" s="119">
        <v>10</v>
      </c>
      <c r="G57" s="119" t="s">
        <v>302</v>
      </c>
      <c r="H57" s="119" t="s">
        <v>302</v>
      </c>
      <c r="I57" s="120">
        <v>0</v>
      </c>
      <c r="J57" s="120">
        <v>279178557.37</v>
      </c>
      <c r="K57" s="120">
        <v>279178557.37</v>
      </c>
      <c r="L57" s="120">
        <v>0</v>
      </c>
      <c r="P57" s="2">
        <f t="shared" si="4"/>
        <v>0</v>
      </c>
      <c r="Q57" s="7">
        <f t="shared" si="5"/>
        <v>0</v>
      </c>
      <c r="S57" s="2" t="s">
        <v>303</v>
      </c>
    </row>
    <row r="58" spans="1:19" hidden="1">
      <c r="A58" s="119">
        <v>100501030</v>
      </c>
      <c r="B58" s="119">
        <v>3410100000</v>
      </c>
      <c r="C58" s="119">
        <v>3</v>
      </c>
      <c r="D58" s="119">
        <v>341</v>
      </c>
      <c r="E58" s="119">
        <v>3410</v>
      </c>
      <c r="F58" s="119">
        <v>10</v>
      </c>
      <c r="G58" s="119" t="s">
        <v>304</v>
      </c>
      <c r="H58" s="119" t="s">
        <v>305</v>
      </c>
      <c r="I58" s="120">
        <v>6436762.6299999999</v>
      </c>
      <c r="J58" s="120">
        <v>160995351.93000001</v>
      </c>
      <c r="K58" s="120">
        <v>160093900.30000001</v>
      </c>
      <c r="L58" s="120">
        <v>7338214.2599999998</v>
      </c>
      <c r="P58" s="2">
        <f t="shared" si="4"/>
        <v>0</v>
      </c>
      <c r="Q58" s="7">
        <f t="shared" si="5"/>
        <v>7338214.2599999998</v>
      </c>
      <c r="S58" s="2" t="s">
        <v>295</v>
      </c>
    </row>
    <row r="59" spans="1:19" hidden="1">
      <c r="A59" s="119">
        <v>100501090</v>
      </c>
      <c r="B59" s="119">
        <v>3450100000</v>
      </c>
      <c r="C59" s="119">
        <v>3</v>
      </c>
      <c r="D59" s="119">
        <v>345</v>
      </c>
      <c r="E59" s="119">
        <v>3450</v>
      </c>
      <c r="F59" s="119">
        <v>10</v>
      </c>
      <c r="G59" s="119" t="s">
        <v>306</v>
      </c>
      <c r="H59" s="119" t="s">
        <v>307</v>
      </c>
      <c r="I59" s="120">
        <v>3383950.75</v>
      </c>
      <c r="J59" s="120">
        <v>275713746.63</v>
      </c>
      <c r="K59" s="120">
        <v>275871460.38</v>
      </c>
      <c r="L59" s="120">
        <v>3226237</v>
      </c>
      <c r="P59" s="2">
        <f t="shared" si="4"/>
        <v>0</v>
      </c>
      <c r="Q59" s="7">
        <f t="shared" si="5"/>
        <v>3226237</v>
      </c>
      <c r="S59" s="2" t="s">
        <v>295</v>
      </c>
    </row>
    <row r="60" spans="1:19" hidden="1">
      <c r="A60" s="119">
        <v>100501035</v>
      </c>
      <c r="B60" s="119">
        <v>3481000000</v>
      </c>
      <c r="C60" s="119">
        <v>3</v>
      </c>
      <c r="D60" s="119">
        <v>348</v>
      </c>
      <c r="E60" s="119">
        <v>3481</v>
      </c>
      <c r="F60" s="119">
        <v>10</v>
      </c>
      <c r="G60" s="119" t="s">
        <v>308</v>
      </c>
      <c r="H60" s="119" t="s">
        <v>309</v>
      </c>
      <c r="I60" s="120">
        <v>0</v>
      </c>
      <c r="J60" s="120">
        <v>64179459.409999996</v>
      </c>
      <c r="K60" s="120">
        <v>64179459.409999996</v>
      </c>
      <c r="L60" s="120">
        <v>0</v>
      </c>
      <c r="P60" s="2">
        <f t="shared" si="4"/>
        <v>0</v>
      </c>
      <c r="Q60" s="7">
        <f t="shared" si="5"/>
        <v>0</v>
      </c>
      <c r="S60" s="2" t="s">
        <v>303</v>
      </c>
    </row>
    <row r="61" spans="1:19" hidden="1">
      <c r="A61" s="119">
        <v>100501044</v>
      </c>
      <c r="B61" s="119">
        <v>3482000000</v>
      </c>
      <c r="C61" s="119">
        <v>3</v>
      </c>
      <c r="D61" s="119">
        <v>348</v>
      </c>
      <c r="E61" s="119">
        <v>3482</v>
      </c>
      <c r="F61" s="119">
        <v>10</v>
      </c>
      <c r="G61" s="119" t="s">
        <v>310</v>
      </c>
      <c r="H61" s="119" t="s">
        <v>311</v>
      </c>
      <c r="I61" s="120">
        <v>0</v>
      </c>
      <c r="J61" s="120">
        <v>975.12</v>
      </c>
      <c r="K61" s="120">
        <v>975.12</v>
      </c>
      <c r="L61" s="120">
        <v>0</v>
      </c>
      <c r="P61" s="2">
        <f t="shared" si="4"/>
        <v>0</v>
      </c>
      <c r="Q61" s="7">
        <f t="shared" si="5"/>
        <v>0</v>
      </c>
      <c r="S61" s="2" t="s">
        <v>303</v>
      </c>
    </row>
    <row r="62" spans="1:19" hidden="1">
      <c r="A62" s="119">
        <v>100501036</v>
      </c>
      <c r="B62" s="119">
        <v>3485000000</v>
      </c>
      <c r="C62" s="119">
        <v>3</v>
      </c>
      <c r="D62" s="119">
        <v>348</v>
      </c>
      <c r="E62" s="119">
        <v>3485</v>
      </c>
      <c r="F62" s="119">
        <v>10</v>
      </c>
      <c r="G62" s="119" t="s">
        <v>312</v>
      </c>
      <c r="H62" s="119" t="s">
        <v>313</v>
      </c>
      <c r="I62" s="120">
        <v>0</v>
      </c>
      <c r="J62" s="120">
        <v>140575119.31</v>
      </c>
      <c r="K62" s="120">
        <v>140575119.31</v>
      </c>
      <c r="L62" s="120">
        <v>0</v>
      </c>
      <c r="P62" s="2">
        <f t="shared" si="4"/>
        <v>0</v>
      </c>
      <c r="Q62" s="7">
        <f t="shared" si="5"/>
        <v>0</v>
      </c>
      <c r="S62" s="2" t="s">
        <v>303</v>
      </c>
    </row>
    <row r="63" spans="1:19" hidden="1">
      <c r="A63" s="119">
        <v>100501060</v>
      </c>
      <c r="B63" s="119">
        <v>3570000000</v>
      </c>
      <c r="C63" s="119">
        <v>3</v>
      </c>
      <c r="D63" s="119">
        <v>357</v>
      </c>
      <c r="E63" s="119">
        <v>3570</v>
      </c>
      <c r="F63" s="119">
        <v>10</v>
      </c>
      <c r="G63" s="119" t="s">
        <v>314</v>
      </c>
      <c r="H63" s="119" t="s">
        <v>315</v>
      </c>
      <c r="I63" s="120">
        <v>197122.35</v>
      </c>
      <c r="J63" s="120">
        <v>133198.1</v>
      </c>
      <c r="K63" s="120">
        <v>195631.76</v>
      </c>
      <c r="L63" s="120">
        <v>134688.69</v>
      </c>
      <c r="P63" s="2">
        <f t="shared" si="4"/>
        <v>0</v>
      </c>
      <c r="Q63" s="7">
        <f t="shared" si="5"/>
        <v>134688.69</v>
      </c>
      <c r="S63" s="2" t="s">
        <v>295</v>
      </c>
    </row>
    <row r="64" spans="1:19" hidden="1">
      <c r="A64" s="119">
        <v>100501094</v>
      </c>
      <c r="B64" s="119">
        <v>3710000000</v>
      </c>
      <c r="C64" s="119">
        <v>3</v>
      </c>
      <c r="D64" s="119">
        <v>371</v>
      </c>
      <c r="E64" s="119">
        <v>3710</v>
      </c>
      <c r="F64" s="119">
        <v>10</v>
      </c>
      <c r="G64" s="119" t="s">
        <v>316</v>
      </c>
      <c r="H64" s="119" t="s">
        <v>316</v>
      </c>
      <c r="I64" s="120">
        <v>695402.03</v>
      </c>
      <c r="J64" s="120">
        <v>887351.53</v>
      </c>
      <c r="K64" s="120">
        <v>1513486.64</v>
      </c>
      <c r="L64" s="120">
        <v>69266.92</v>
      </c>
      <c r="P64" s="2">
        <f t="shared" si="4"/>
        <v>0</v>
      </c>
      <c r="Q64" s="7">
        <f t="shared" si="5"/>
        <v>69266.92</v>
      </c>
      <c r="S64" s="2" t="s">
        <v>295</v>
      </c>
    </row>
    <row r="65" spans="1:20" hidden="1">
      <c r="A65" s="119">
        <v>100501037</v>
      </c>
      <c r="B65" s="119">
        <v>3780000000</v>
      </c>
      <c r="C65" s="119">
        <v>3</v>
      </c>
      <c r="D65" s="119">
        <v>378</v>
      </c>
      <c r="E65" s="119">
        <v>3780</v>
      </c>
      <c r="F65" s="119">
        <v>10</v>
      </c>
      <c r="G65" s="119" t="s">
        <v>317</v>
      </c>
      <c r="H65" s="119" t="s">
        <v>317</v>
      </c>
      <c r="I65" s="120">
        <v>0</v>
      </c>
      <c r="J65" s="120">
        <v>343683.42</v>
      </c>
      <c r="K65" s="120">
        <v>343683.42</v>
      </c>
      <c r="L65" s="120">
        <v>0</v>
      </c>
      <c r="P65" s="2">
        <f t="shared" si="4"/>
        <v>0</v>
      </c>
      <c r="Q65" s="7">
        <f t="shared" si="5"/>
        <v>0</v>
      </c>
      <c r="S65" s="2" t="s">
        <v>303</v>
      </c>
    </row>
    <row r="66" spans="1:20" hidden="1">
      <c r="A66" s="119">
        <v>100501098</v>
      </c>
      <c r="B66" s="119">
        <v>3880000000</v>
      </c>
      <c r="C66" s="119">
        <v>3</v>
      </c>
      <c r="D66" s="119">
        <v>388</v>
      </c>
      <c r="E66" s="119">
        <v>3880</v>
      </c>
      <c r="F66" s="119">
        <v>10</v>
      </c>
      <c r="G66" s="119" t="s">
        <v>318</v>
      </c>
      <c r="H66" s="119" t="s">
        <v>319</v>
      </c>
      <c r="I66" s="120">
        <v>0</v>
      </c>
      <c r="J66" s="120">
        <v>6798093.4900000002</v>
      </c>
      <c r="K66" s="120">
        <v>6798093.4900000002</v>
      </c>
      <c r="L66" s="120">
        <v>0</v>
      </c>
      <c r="P66" s="2">
        <f t="shared" si="4"/>
        <v>0</v>
      </c>
      <c r="Q66" s="7">
        <f t="shared" si="5"/>
        <v>0</v>
      </c>
      <c r="S66" s="2" t="s">
        <v>303</v>
      </c>
    </row>
    <row r="67" spans="1:20" hidden="1">
      <c r="A67" s="119">
        <v>201406010</v>
      </c>
      <c r="B67" s="119">
        <v>4010000000</v>
      </c>
      <c r="C67" s="119">
        <v>4</v>
      </c>
      <c r="D67" s="119">
        <v>401</v>
      </c>
      <c r="E67" s="119">
        <v>4010</v>
      </c>
      <c r="F67" s="119">
        <v>10</v>
      </c>
      <c r="G67" s="119" t="s">
        <v>320</v>
      </c>
      <c r="H67" s="119" t="s">
        <v>321</v>
      </c>
      <c r="I67" s="120">
        <v>-65946065.200000003</v>
      </c>
      <c r="J67" s="120">
        <v>241745528.97999999</v>
      </c>
      <c r="K67" s="120">
        <v>252215915.34000003</v>
      </c>
      <c r="L67" s="120">
        <v>-76416451.560000002</v>
      </c>
      <c r="P67" s="2">
        <f t="shared" si="4"/>
        <v>0</v>
      </c>
      <c r="Q67" s="7">
        <f t="shared" si="5"/>
        <v>-76416451.560000002</v>
      </c>
      <c r="S67" s="2" t="s">
        <v>322</v>
      </c>
    </row>
    <row r="68" spans="1:20" hidden="1">
      <c r="A68" s="119">
        <v>201406019</v>
      </c>
      <c r="B68" s="119">
        <v>4010000900</v>
      </c>
      <c r="C68" s="119">
        <v>4</v>
      </c>
      <c r="D68" s="119">
        <v>401</v>
      </c>
      <c r="E68" s="119">
        <v>4010</v>
      </c>
      <c r="F68" s="119">
        <v>10</v>
      </c>
      <c r="G68" s="119" t="s">
        <v>323</v>
      </c>
      <c r="H68" s="119" t="s">
        <v>323</v>
      </c>
      <c r="I68" s="120">
        <v>33665.440000000002</v>
      </c>
      <c r="J68" s="120">
        <v>134467.41</v>
      </c>
      <c r="K68" s="120">
        <v>179092.21</v>
      </c>
      <c r="L68" s="120">
        <v>-10959.36</v>
      </c>
      <c r="P68" s="2">
        <f t="shared" si="4"/>
        <v>0</v>
      </c>
      <c r="Q68" s="7">
        <f t="shared" si="5"/>
        <v>-10959.36</v>
      </c>
      <c r="S68" s="2" t="s">
        <v>322</v>
      </c>
    </row>
    <row r="69" spans="1:20" hidden="1">
      <c r="A69" s="119">
        <v>201406011</v>
      </c>
      <c r="B69" s="119">
        <v>4040000000</v>
      </c>
      <c r="C69" s="119">
        <v>4</v>
      </c>
      <c r="D69" s="119">
        <v>404</v>
      </c>
      <c r="E69" s="119">
        <v>4040</v>
      </c>
      <c r="F69" s="119">
        <v>10</v>
      </c>
      <c r="G69" s="119" t="s">
        <v>324</v>
      </c>
      <c r="H69" s="119" t="s">
        <v>325</v>
      </c>
      <c r="I69" s="120">
        <v>-1351975.97</v>
      </c>
      <c r="J69" s="120">
        <v>8813811.6600000001</v>
      </c>
      <c r="K69" s="120">
        <v>12911858.25</v>
      </c>
      <c r="L69" s="120">
        <v>-5450022.5599999996</v>
      </c>
      <c r="P69" s="2">
        <f t="shared" si="4"/>
        <v>0</v>
      </c>
      <c r="Q69" s="7">
        <f t="shared" si="5"/>
        <v>-5450022.5599999996</v>
      </c>
      <c r="S69" s="2" t="s">
        <v>322</v>
      </c>
      <c r="T69" s="2" t="s">
        <v>326</v>
      </c>
    </row>
    <row r="70" spans="1:20" hidden="1">
      <c r="A70" s="119">
        <v>201413100</v>
      </c>
      <c r="B70" s="119">
        <v>4080000000</v>
      </c>
      <c r="C70" s="119">
        <v>4</v>
      </c>
      <c r="D70" s="119">
        <v>408</v>
      </c>
      <c r="E70" s="119">
        <v>4080</v>
      </c>
      <c r="F70" s="119">
        <v>10</v>
      </c>
      <c r="G70" s="119" t="s">
        <v>327</v>
      </c>
      <c r="H70" s="119" t="s">
        <v>328</v>
      </c>
      <c r="I70" s="120">
        <v>2742550.01</v>
      </c>
      <c r="J70" s="120">
        <v>410560649.43000001</v>
      </c>
      <c r="K70" s="120">
        <v>410354041.89999998</v>
      </c>
      <c r="L70" s="120">
        <v>2949157.54</v>
      </c>
      <c r="P70" s="2">
        <f t="shared" si="4"/>
        <v>0</v>
      </c>
      <c r="Q70" s="7">
        <f t="shared" si="5"/>
        <v>2949157.54</v>
      </c>
      <c r="S70" s="2" t="s">
        <v>322</v>
      </c>
      <c r="T70" s="2" t="s">
        <v>326</v>
      </c>
    </row>
    <row r="71" spans="1:20" hidden="1">
      <c r="A71" s="119">
        <v>201413108</v>
      </c>
      <c r="B71" s="119">
        <v>4080800000</v>
      </c>
      <c r="C71" s="119">
        <v>4</v>
      </c>
      <c r="D71" s="119">
        <v>408</v>
      </c>
      <c r="E71" s="119">
        <v>4080</v>
      </c>
      <c r="F71" s="119">
        <v>10</v>
      </c>
      <c r="G71" s="119" t="s">
        <v>329</v>
      </c>
      <c r="H71" s="119" t="s">
        <v>330</v>
      </c>
      <c r="I71" s="120">
        <v>-3161566.34</v>
      </c>
      <c r="J71" s="120">
        <v>0</v>
      </c>
      <c r="K71" s="120">
        <v>-2437716.9899999998</v>
      </c>
      <c r="L71" s="120">
        <v>-723849.35</v>
      </c>
      <c r="P71" s="2">
        <f t="shared" si="4"/>
        <v>0</v>
      </c>
      <c r="Q71" s="7">
        <f t="shared" si="5"/>
        <v>-723849.35</v>
      </c>
      <c r="S71" s="2" t="s">
        <v>322</v>
      </c>
      <c r="T71" s="2" t="s">
        <v>326</v>
      </c>
    </row>
    <row r="72" spans="1:20" hidden="1">
      <c r="A72" s="119">
        <v>100608010</v>
      </c>
      <c r="B72" s="119">
        <v>4091000000</v>
      </c>
      <c r="C72" s="119">
        <v>4</v>
      </c>
      <c r="D72" s="119">
        <v>409</v>
      </c>
      <c r="E72" s="119">
        <v>4091</v>
      </c>
      <c r="F72" s="119">
        <v>10</v>
      </c>
      <c r="G72" s="119" t="s">
        <v>331</v>
      </c>
      <c r="H72" s="119" t="s">
        <v>331</v>
      </c>
      <c r="I72" s="120">
        <v>1403691.41</v>
      </c>
      <c r="J72" s="120">
        <v>5851891.8300000001</v>
      </c>
      <c r="K72" s="120">
        <v>3760012.51</v>
      </c>
      <c r="L72" s="120">
        <v>3495570.73</v>
      </c>
      <c r="P72" s="2">
        <f t="shared" si="4"/>
        <v>0</v>
      </c>
      <c r="Q72" s="7">
        <f t="shared" si="5"/>
        <v>3495570.73</v>
      </c>
      <c r="S72" s="2" t="s">
        <v>332</v>
      </c>
    </row>
    <row r="73" spans="1:20" hidden="1">
      <c r="A73" s="119">
        <v>100608011</v>
      </c>
      <c r="B73" s="119">
        <v>4092000000</v>
      </c>
      <c r="C73" s="119">
        <v>4</v>
      </c>
      <c r="D73" s="119">
        <v>409</v>
      </c>
      <c r="E73" s="119">
        <v>4092</v>
      </c>
      <c r="F73" s="119">
        <v>10</v>
      </c>
      <c r="G73" s="119" t="s">
        <v>333</v>
      </c>
      <c r="H73" s="119" t="s">
        <v>334</v>
      </c>
      <c r="I73" s="120">
        <v>1793031.59</v>
      </c>
      <c r="J73" s="120">
        <v>0</v>
      </c>
      <c r="K73" s="120">
        <v>1330579.79</v>
      </c>
      <c r="L73" s="120">
        <v>462451.8</v>
      </c>
      <c r="P73" s="2">
        <f t="shared" si="4"/>
        <v>0</v>
      </c>
      <c r="Q73" s="7">
        <f t="shared" si="5"/>
        <v>462451.8</v>
      </c>
      <c r="S73" s="2" t="s">
        <v>332</v>
      </c>
    </row>
    <row r="74" spans="1:20" hidden="1">
      <c r="A74" s="119">
        <v>100601010</v>
      </c>
      <c r="B74" s="119">
        <v>4111000000</v>
      </c>
      <c r="C74" s="119">
        <v>4</v>
      </c>
      <c r="D74" s="119">
        <v>411</v>
      </c>
      <c r="E74" s="119">
        <v>4111</v>
      </c>
      <c r="F74" s="119">
        <v>10</v>
      </c>
      <c r="G74" s="119" t="s">
        <v>335</v>
      </c>
      <c r="H74" s="119" t="s">
        <v>335</v>
      </c>
      <c r="I74" s="120">
        <v>55422647.130000003</v>
      </c>
      <c r="J74" s="120">
        <v>334958038.63</v>
      </c>
      <c r="K74" s="120">
        <v>293213955.57999998</v>
      </c>
      <c r="L74" s="120">
        <v>97166730.180000007</v>
      </c>
      <c r="P74" s="2">
        <f t="shared" si="4"/>
        <v>0</v>
      </c>
      <c r="Q74" s="7">
        <f t="shared" si="5"/>
        <v>97166730.180000007</v>
      </c>
      <c r="S74" s="2" t="s">
        <v>336</v>
      </c>
    </row>
    <row r="75" spans="1:20" hidden="1">
      <c r="A75" s="119">
        <v>100601019</v>
      </c>
      <c r="B75" s="119">
        <v>4111000900</v>
      </c>
      <c r="C75" s="119">
        <v>4</v>
      </c>
      <c r="D75" s="119">
        <v>411</v>
      </c>
      <c r="E75" s="119">
        <v>4111</v>
      </c>
      <c r="F75" s="119">
        <v>10</v>
      </c>
      <c r="G75" s="119" t="s">
        <v>337</v>
      </c>
      <c r="H75" s="119" t="s">
        <v>338</v>
      </c>
      <c r="I75" s="120">
        <v>-20673.87</v>
      </c>
      <c r="J75" s="120">
        <v>150774.79999999999</v>
      </c>
      <c r="K75" s="120">
        <v>89055.090000000011</v>
      </c>
      <c r="L75" s="120">
        <v>41045.839999999997</v>
      </c>
      <c r="P75" s="2">
        <f t="shared" si="4"/>
        <v>0</v>
      </c>
      <c r="Q75" s="7">
        <f t="shared" si="5"/>
        <v>41045.839999999997</v>
      </c>
      <c r="S75" s="2" t="s">
        <v>336</v>
      </c>
    </row>
    <row r="76" spans="1:20" hidden="1">
      <c r="A76" s="119">
        <v>100608080</v>
      </c>
      <c r="B76" s="119">
        <v>4180000000</v>
      </c>
      <c r="C76" s="119">
        <v>4</v>
      </c>
      <c r="D76" s="119">
        <v>418</v>
      </c>
      <c r="E76" s="119">
        <v>4180</v>
      </c>
      <c r="F76" s="119">
        <v>10</v>
      </c>
      <c r="G76" s="119" t="s">
        <v>339</v>
      </c>
      <c r="H76" s="119" t="s">
        <v>340</v>
      </c>
      <c r="I76" s="120">
        <v>869732.5</v>
      </c>
      <c r="J76" s="120">
        <v>-539606.51</v>
      </c>
      <c r="K76" s="120">
        <v>0</v>
      </c>
      <c r="L76" s="120">
        <v>330125.99</v>
      </c>
      <c r="P76" s="2">
        <f t="shared" si="4"/>
        <v>0</v>
      </c>
      <c r="Q76" s="7">
        <f t="shared" si="5"/>
        <v>330125.99</v>
      </c>
      <c r="S76" s="2" t="s">
        <v>303</v>
      </c>
    </row>
    <row r="77" spans="1:20" hidden="1">
      <c r="A77" s="119">
        <v>201413011</v>
      </c>
      <c r="B77" s="119">
        <v>4210000000</v>
      </c>
      <c r="C77" s="119">
        <v>4</v>
      </c>
      <c r="D77" s="119">
        <v>421</v>
      </c>
      <c r="E77" s="119">
        <v>4210</v>
      </c>
      <c r="F77" s="119">
        <v>10</v>
      </c>
      <c r="G77" s="119" t="s">
        <v>341</v>
      </c>
      <c r="H77" s="119" t="s">
        <v>342</v>
      </c>
      <c r="I77" s="120">
        <v>-1883524.85</v>
      </c>
      <c r="J77" s="120">
        <v>42671216.210000001</v>
      </c>
      <c r="K77" s="120">
        <v>43106220.960000001</v>
      </c>
      <c r="L77" s="120">
        <v>-2318529.6</v>
      </c>
      <c r="P77" s="2">
        <f t="shared" si="4"/>
        <v>0</v>
      </c>
      <c r="Q77" s="7">
        <f t="shared" si="5"/>
        <v>-2318529.6</v>
      </c>
      <c r="S77" s="2" t="s">
        <v>343</v>
      </c>
    </row>
    <row r="78" spans="1:20" hidden="1">
      <c r="A78" s="119">
        <v>201413010</v>
      </c>
      <c r="B78" s="119">
        <v>4230000000</v>
      </c>
      <c r="C78" s="119">
        <v>4</v>
      </c>
      <c r="D78" s="119">
        <v>423</v>
      </c>
      <c r="E78" s="119">
        <v>4230</v>
      </c>
      <c r="F78" s="119">
        <v>10</v>
      </c>
      <c r="G78" s="119" t="s">
        <v>344</v>
      </c>
      <c r="H78" s="119" t="s">
        <v>345</v>
      </c>
      <c r="I78" s="120">
        <v>-39514.11</v>
      </c>
      <c r="J78" s="120">
        <v>927812.61</v>
      </c>
      <c r="K78" s="120">
        <v>888299</v>
      </c>
      <c r="L78" s="120">
        <v>-0.5</v>
      </c>
      <c r="P78" s="2">
        <f t="shared" si="4"/>
        <v>0</v>
      </c>
      <c r="Q78" s="7">
        <f t="shared" si="5"/>
        <v>-0.5</v>
      </c>
      <c r="S78" s="2" t="s">
        <v>343</v>
      </c>
      <c r="T78" s="2" t="s">
        <v>326</v>
      </c>
    </row>
    <row r="79" spans="1:20" hidden="1">
      <c r="A79" s="119">
        <v>100606020</v>
      </c>
      <c r="B79" s="119">
        <v>4250000000</v>
      </c>
      <c r="C79" s="119">
        <v>4</v>
      </c>
      <c r="D79" s="119">
        <v>425</v>
      </c>
      <c r="E79" s="119">
        <v>4250</v>
      </c>
      <c r="F79" s="119">
        <v>10</v>
      </c>
      <c r="G79" s="119" t="s">
        <v>346</v>
      </c>
      <c r="H79" s="119" t="s">
        <v>347</v>
      </c>
      <c r="I79" s="120">
        <v>0</v>
      </c>
      <c r="J79" s="120">
        <v>1211675</v>
      </c>
      <c r="K79" s="120">
        <v>1211675</v>
      </c>
      <c r="L79" s="120">
        <v>0</v>
      </c>
      <c r="P79" s="2">
        <f t="shared" si="4"/>
        <v>0</v>
      </c>
      <c r="Q79" s="7">
        <f t="shared" si="5"/>
        <v>0</v>
      </c>
      <c r="S79" s="2" t="s">
        <v>343</v>
      </c>
    </row>
    <row r="80" spans="1:20" hidden="1">
      <c r="A80" s="119">
        <v>201411011</v>
      </c>
      <c r="B80" s="119">
        <v>4270000000</v>
      </c>
      <c r="C80" s="119">
        <v>4</v>
      </c>
      <c r="D80" s="119">
        <v>427</v>
      </c>
      <c r="E80" s="119">
        <v>4270</v>
      </c>
      <c r="F80" s="119">
        <v>10</v>
      </c>
      <c r="G80" s="119" t="s">
        <v>348</v>
      </c>
      <c r="H80" s="119" t="s">
        <v>349</v>
      </c>
      <c r="I80" s="120">
        <v>0</v>
      </c>
      <c r="J80" s="120">
        <v>208678.01</v>
      </c>
      <c r="K80" s="120">
        <v>225755.01</v>
      </c>
      <c r="L80" s="120">
        <v>-17077</v>
      </c>
      <c r="P80" s="2">
        <f t="shared" si="4"/>
        <v>0</v>
      </c>
      <c r="Q80" s="7">
        <f t="shared" si="5"/>
        <v>-17077</v>
      </c>
      <c r="S80" s="2" t="s">
        <v>343</v>
      </c>
    </row>
    <row r="81" spans="1:20" hidden="1">
      <c r="A81" s="119">
        <v>201413070</v>
      </c>
      <c r="B81" s="119">
        <v>4270200000</v>
      </c>
      <c r="C81" s="119">
        <v>4</v>
      </c>
      <c r="D81" s="119">
        <v>427</v>
      </c>
      <c r="E81" s="119">
        <v>4270</v>
      </c>
      <c r="F81" s="119">
        <v>10</v>
      </c>
      <c r="G81" s="119" t="s">
        <v>350</v>
      </c>
      <c r="H81" s="119" t="s">
        <v>351</v>
      </c>
      <c r="I81" s="120">
        <v>-160</v>
      </c>
      <c r="J81" s="120">
        <v>2320</v>
      </c>
      <c r="K81" s="120">
        <v>2720</v>
      </c>
      <c r="L81" s="120">
        <v>-560</v>
      </c>
      <c r="P81" s="2">
        <f t="shared" si="4"/>
        <v>0</v>
      </c>
      <c r="Q81" s="7">
        <f t="shared" si="5"/>
        <v>-560</v>
      </c>
      <c r="S81" s="2" t="s">
        <v>343</v>
      </c>
    </row>
    <row r="82" spans="1:20" hidden="1">
      <c r="A82" s="119">
        <v>201413013</v>
      </c>
      <c r="B82" s="119">
        <v>4281000000</v>
      </c>
      <c r="C82" s="119">
        <v>4</v>
      </c>
      <c r="D82" s="119">
        <v>428</v>
      </c>
      <c r="E82" s="119">
        <v>4281</v>
      </c>
      <c r="F82" s="119">
        <v>10</v>
      </c>
      <c r="G82" s="119" t="s">
        <v>352</v>
      </c>
      <c r="H82" s="119" t="s">
        <v>353</v>
      </c>
      <c r="I82" s="120">
        <v>-15613</v>
      </c>
      <c r="J82" s="120">
        <v>15613</v>
      </c>
      <c r="K82" s="120">
        <v>0</v>
      </c>
      <c r="L82" s="120">
        <v>0</v>
      </c>
      <c r="P82" s="2">
        <f t="shared" si="4"/>
        <v>0</v>
      </c>
      <c r="Q82" s="7">
        <f t="shared" si="5"/>
        <v>0</v>
      </c>
      <c r="S82" s="2" t="s">
        <v>343</v>
      </c>
      <c r="T82" s="2" t="s">
        <v>326</v>
      </c>
    </row>
    <row r="83" spans="1:20" hidden="1">
      <c r="A83" s="119">
        <v>201411010</v>
      </c>
      <c r="B83" s="119">
        <v>4312000000</v>
      </c>
      <c r="C83" s="119">
        <v>4</v>
      </c>
      <c r="D83" s="119">
        <v>431</v>
      </c>
      <c r="E83" s="119">
        <v>4312</v>
      </c>
      <c r="F83" s="119">
        <v>10</v>
      </c>
      <c r="G83" s="119" t="s">
        <v>354</v>
      </c>
      <c r="H83" s="119" t="s">
        <v>355</v>
      </c>
      <c r="I83" s="120">
        <v>-838454</v>
      </c>
      <c r="J83" s="120">
        <v>10519347</v>
      </c>
      <c r="K83" s="120">
        <v>10546368</v>
      </c>
      <c r="L83" s="120">
        <v>-865475</v>
      </c>
      <c r="P83" s="2">
        <f t="shared" si="4"/>
        <v>0</v>
      </c>
      <c r="Q83" s="7">
        <f t="shared" si="5"/>
        <v>-865475</v>
      </c>
      <c r="S83" s="2" t="s">
        <v>343</v>
      </c>
    </row>
    <row r="84" spans="1:20" hidden="1">
      <c r="A84" s="119">
        <v>201413074</v>
      </c>
      <c r="B84" s="119">
        <v>4314000000</v>
      </c>
      <c r="C84" s="119">
        <v>4</v>
      </c>
      <c r="D84" s="119">
        <v>431</v>
      </c>
      <c r="E84" s="119">
        <v>4314</v>
      </c>
      <c r="F84" s="119">
        <v>10</v>
      </c>
      <c r="G84" s="119" t="s">
        <v>356</v>
      </c>
      <c r="H84" s="119" t="s">
        <v>357</v>
      </c>
      <c r="I84" s="120">
        <v>-376080</v>
      </c>
      <c r="J84" s="120">
        <v>4606435</v>
      </c>
      <c r="K84" s="120">
        <v>4610805</v>
      </c>
      <c r="L84" s="120">
        <v>-380450</v>
      </c>
      <c r="P84" s="2">
        <f t="shared" si="4"/>
        <v>0</v>
      </c>
      <c r="Q84" s="7">
        <f t="shared" si="5"/>
        <v>-380450</v>
      </c>
      <c r="S84" s="2" t="s">
        <v>343</v>
      </c>
    </row>
    <row r="85" spans="1:20" hidden="1">
      <c r="A85" s="119">
        <v>201413016</v>
      </c>
      <c r="B85" s="119">
        <v>4316000000</v>
      </c>
      <c r="C85" s="119">
        <v>4</v>
      </c>
      <c r="D85" s="119">
        <v>431</v>
      </c>
      <c r="E85" s="119">
        <v>4316</v>
      </c>
      <c r="F85" s="119">
        <v>10</v>
      </c>
      <c r="G85" s="119" t="s">
        <v>358</v>
      </c>
      <c r="H85" s="119" t="s">
        <v>358</v>
      </c>
      <c r="I85" s="120">
        <v>432084</v>
      </c>
      <c r="J85" s="120">
        <v>515393</v>
      </c>
      <c r="K85" s="120">
        <v>352733</v>
      </c>
      <c r="L85" s="120">
        <v>594744</v>
      </c>
      <c r="P85" s="2">
        <f t="shared" si="4"/>
        <v>0</v>
      </c>
      <c r="Q85" s="7">
        <f t="shared" si="5"/>
        <v>594744</v>
      </c>
      <c r="S85" s="2" t="s">
        <v>343</v>
      </c>
    </row>
    <row r="86" spans="1:20" hidden="1">
      <c r="A86" s="119">
        <v>201413017</v>
      </c>
      <c r="B86" s="119">
        <v>4373000000</v>
      </c>
      <c r="C86" s="119">
        <v>4</v>
      </c>
      <c r="D86" s="119">
        <v>437</v>
      </c>
      <c r="E86" s="119">
        <v>4373</v>
      </c>
      <c r="F86" s="119">
        <v>10</v>
      </c>
      <c r="G86" s="119" t="s">
        <v>359</v>
      </c>
      <c r="H86" s="119" t="s">
        <v>359</v>
      </c>
      <c r="I86" s="120">
        <v>-74655</v>
      </c>
      <c r="J86" s="120">
        <v>935438</v>
      </c>
      <c r="K86" s="120">
        <v>937733</v>
      </c>
      <c r="L86" s="120">
        <v>-76950</v>
      </c>
      <c r="P86" s="2">
        <f t="shared" si="4"/>
        <v>0</v>
      </c>
      <c r="Q86" s="7">
        <f t="shared" si="5"/>
        <v>-76950</v>
      </c>
      <c r="S86" s="2" t="s">
        <v>343</v>
      </c>
    </row>
    <row r="87" spans="1:20" hidden="1">
      <c r="A87" s="119">
        <v>201410010</v>
      </c>
      <c r="B87" s="119">
        <v>4411000000</v>
      </c>
      <c r="C87" s="119">
        <v>4</v>
      </c>
      <c r="D87" s="119">
        <v>441</v>
      </c>
      <c r="E87" s="119">
        <v>4411</v>
      </c>
      <c r="F87" s="119">
        <v>10</v>
      </c>
      <c r="G87" s="119" t="s">
        <v>360</v>
      </c>
      <c r="H87" s="119" t="s">
        <v>361</v>
      </c>
      <c r="I87" s="120">
        <v>-529324.68000000005</v>
      </c>
      <c r="J87" s="120">
        <v>1805209</v>
      </c>
      <c r="K87" s="120">
        <v>1636930.8399999999</v>
      </c>
      <c r="L87" s="120">
        <v>-361046.52</v>
      </c>
      <c r="P87" s="2">
        <f t="shared" si="4"/>
        <v>0</v>
      </c>
      <c r="Q87" s="7">
        <f t="shared" si="5"/>
        <v>-361046.52</v>
      </c>
      <c r="S87" s="2" t="s">
        <v>362</v>
      </c>
    </row>
    <row r="88" spans="1:20" hidden="1">
      <c r="A88" s="119">
        <v>100610010</v>
      </c>
      <c r="B88" s="119">
        <v>4412000000</v>
      </c>
      <c r="C88" s="119">
        <v>4</v>
      </c>
      <c r="D88" s="119">
        <v>441</v>
      </c>
      <c r="E88" s="119">
        <v>4412</v>
      </c>
      <c r="F88" s="119">
        <v>10</v>
      </c>
      <c r="G88" s="119" t="s">
        <v>363</v>
      </c>
      <c r="H88" s="119" t="s">
        <v>364</v>
      </c>
      <c r="I88" s="120">
        <v>0</v>
      </c>
      <c r="J88" s="120">
        <v>0</v>
      </c>
      <c r="K88" s="120">
        <v>0</v>
      </c>
      <c r="L88" s="120">
        <v>0</v>
      </c>
      <c r="P88" s="2">
        <f t="shared" si="4"/>
        <v>0</v>
      </c>
      <c r="Q88" s="7">
        <f t="shared" si="5"/>
        <v>0</v>
      </c>
      <c r="S88" s="2" t="s">
        <v>362</v>
      </c>
    </row>
    <row r="89" spans="1:20" hidden="1">
      <c r="A89" s="119">
        <v>100609012</v>
      </c>
      <c r="B89" s="119">
        <v>4423000000</v>
      </c>
      <c r="C89" s="119">
        <v>4</v>
      </c>
      <c r="D89" s="119">
        <v>442</v>
      </c>
      <c r="E89" s="119">
        <v>4423</v>
      </c>
      <c r="F89" s="119">
        <v>10</v>
      </c>
      <c r="G89" s="119" t="s">
        <v>365</v>
      </c>
      <c r="H89" s="119" t="s">
        <v>366</v>
      </c>
      <c r="I89" s="120">
        <v>-821559.58</v>
      </c>
      <c r="J89" s="120">
        <v>9466616.1999999993</v>
      </c>
      <c r="K89" s="120">
        <v>9359788.5899999999</v>
      </c>
      <c r="L89" s="120">
        <v>-714731.97</v>
      </c>
      <c r="P89" s="2">
        <f t="shared" si="4"/>
        <v>0</v>
      </c>
      <c r="Q89" s="7">
        <f t="shared" si="5"/>
        <v>-714731.97</v>
      </c>
      <c r="S89" s="2" t="s">
        <v>367</v>
      </c>
    </row>
    <row r="90" spans="1:20" hidden="1">
      <c r="A90" s="119">
        <v>100609010</v>
      </c>
      <c r="B90" s="119">
        <v>4426000000</v>
      </c>
      <c r="C90" s="119">
        <v>4</v>
      </c>
      <c r="D90" s="119">
        <v>442</v>
      </c>
      <c r="E90" s="119">
        <v>4426</v>
      </c>
      <c r="F90" s="119">
        <v>10</v>
      </c>
      <c r="G90" s="119" t="s">
        <v>368</v>
      </c>
      <c r="H90" s="119" t="s">
        <v>369</v>
      </c>
      <c r="I90" s="120">
        <v>0</v>
      </c>
      <c r="J90" s="120">
        <v>44070476.869999997</v>
      </c>
      <c r="K90" s="120">
        <v>44070476.869999997</v>
      </c>
      <c r="L90" s="120">
        <v>0</v>
      </c>
      <c r="P90" s="2">
        <f t="shared" si="4"/>
        <v>0</v>
      </c>
      <c r="Q90" s="7">
        <f t="shared" si="5"/>
        <v>0</v>
      </c>
      <c r="S90" s="2" t="s">
        <v>367</v>
      </c>
    </row>
    <row r="91" spans="1:20" hidden="1">
      <c r="A91" s="119">
        <v>100609118</v>
      </c>
      <c r="B91" s="119">
        <v>4426000300</v>
      </c>
      <c r="C91" s="119">
        <v>4</v>
      </c>
      <c r="D91" s="119">
        <v>442</v>
      </c>
      <c r="E91" s="119">
        <v>4426</v>
      </c>
      <c r="F91" s="119">
        <v>10</v>
      </c>
      <c r="G91" s="119" t="s">
        <v>370</v>
      </c>
      <c r="H91" s="119" t="s">
        <v>368</v>
      </c>
      <c r="I91" s="120">
        <v>0</v>
      </c>
      <c r="J91" s="120">
        <v>85613.96</v>
      </c>
      <c r="K91" s="120">
        <v>85613.96</v>
      </c>
      <c r="L91" s="120">
        <v>0</v>
      </c>
      <c r="P91" s="2">
        <f t="shared" ref="P91:P134" si="6">SUM(M91:O91)</f>
        <v>0</v>
      </c>
      <c r="Q91" s="7">
        <f t="shared" ref="Q91:Q134" si="7">L91+P91</f>
        <v>0</v>
      </c>
      <c r="S91" s="2" t="s">
        <v>367</v>
      </c>
    </row>
    <row r="92" spans="1:20" hidden="1">
      <c r="A92" s="119">
        <v>200609010</v>
      </c>
      <c r="B92" s="119">
        <v>4427000000</v>
      </c>
      <c r="C92" s="119">
        <v>4</v>
      </c>
      <c r="D92" s="119">
        <v>442</v>
      </c>
      <c r="E92" s="119">
        <v>4427</v>
      </c>
      <c r="F92" s="119">
        <v>10</v>
      </c>
      <c r="G92" s="119" t="s">
        <v>371</v>
      </c>
      <c r="H92" s="119" t="s">
        <v>372</v>
      </c>
      <c r="I92" s="120">
        <v>0</v>
      </c>
      <c r="J92" s="120">
        <v>53506577.399999999</v>
      </c>
      <c r="K92" s="120">
        <v>53506577.399999999</v>
      </c>
      <c r="L92" s="120">
        <v>0</v>
      </c>
      <c r="P92" s="2">
        <f t="shared" si="6"/>
        <v>0</v>
      </c>
      <c r="Q92" s="7">
        <f t="shared" si="7"/>
        <v>0</v>
      </c>
      <c r="S92" s="2" t="s">
        <v>367</v>
      </c>
    </row>
    <row r="93" spans="1:20" hidden="1">
      <c r="A93" s="119">
        <v>100609117</v>
      </c>
      <c r="B93" s="119">
        <v>4428020300</v>
      </c>
      <c r="C93" s="119">
        <v>4</v>
      </c>
      <c r="D93" s="119">
        <v>442</v>
      </c>
      <c r="E93" s="119">
        <v>4428</v>
      </c>
      <c r="F93" s="119">
        <v>10</v>
      </c>
      <c r="G93" s="119" t="s">
        <v>370</v>
      </c>
      <c r="H93" s="119" t="s">
        <v>373</v>
      </c>
      <c r="I93" s="120">
        <v>12323.53</v>
      </c>
      <c r="J93" s="120">
        <v>94620.36</v>
      </c>
      <c r="K93" s="120">
        <v>92856.21</v>
      </c>
      <c r="L93" s="120">
        <v>14087.68</v>
      </c>
      <c r="P93" s="2">
        <f t="shared" si="6"/>
        <v>0</v>
      </c>
      <c r="Q93" s="7">
        <f t="shared" si="7"/>
        <v>14087.68</v>
      </c>
      <c r="S93" s="2" t="s">
        <v>367</v>
      </c>
    </row>
    <row r="94" spans="1:20" hidden="1">
      <c r="A94" s="119">
        <v>100609018</v>
      </c>
      <c r="B94" s="119">
        <v>4428090000</v>
      </c>
      <c r="C94" s="119">
        <v>4</v>
      </c>
      <c r="D94" s="119">
        <v>442</v>
      </c>
      <c r="E94" s="119">
        <v>4428</v>
      </c>
      <c r="F94" s="119">
        <v>10</v>
      </c>
      <c r="G94" s="119" t="s">
        <v>374</v>
      </c>
      <c r="H94" s="119" t="s">
        <v>375</v>
      </c>
      <c r="I94" s="120">
        <v>3857.66</v>
      </c>
      <c r="J94" s="120">
        <v>0</v>
      </c>
      <c r="K94" s="120">
        <v>0</v>
      </c>
      <c r="L94" s="120">
        <v>3857.66</v>
      </c>
      <c r="P94" s="2">
        <f t="shared" si="6"/>
        <v>0</v>
      </c>
      <c r="Q94" s="7">
        <f t="shared" si="7"/>
        <v>3857.66</v>
      </c>
      <c r="S94" s="2" t="s">
        <v>367</v>
      </c>
    </row>
    <row r="95" spans="1:20" hidden="1">
      <c r="A95" s="119">
        <v>201410040</v>
      </c>
      <c r="B95" s="119">
        <v>4440000000</v>
      </c>
      <c r="C95" s="119">
        <v>4</v>
      </c>
      <c r="D95" s="119">
        <v>444</v>
      </c>
      <c r="E95" s="119">
        <v>4440</v>
      </c>
      <c r="F95" s="119">
        <v>10</v>
      </c>
      <c r="G95" s="119" t="s">
        <v>376</v>
      </c>
      <c r="H95" s="119" t="s">
        <v>377</v>
      </c>
      <c r="I95" s="120">
        <v>-212564</v>
      </c>
      <c r="J95" s="120">
        <v>2584705</v>
      </c>
      <c r="K95" s="120">
        <v>2582338</v>
      </c>
      <c r="L95" s="120">
        <v>-210197</v>
      </c>
      <c r="P95" s="2">
        <f t="shared" si="6"/>
        <v>0</v>
      </c>
      <c r="Q95" s="7">
        <f t="shared" si="7"/>
        <v>-210197</v>
      </c>
      <c r="S95" s="2" t="s">
        <v>343</v>
      </c>
      <c r="T95" s="2" t="s">
        <v>326</v>
      </c>
    </row>
    <row r="96" spans="1:20" hidden="1">
      <c r="A96" s="119">
        <v>100609020</v>
      </c>
      <c r="B96" s="119">
        <v>4460500000</v>
      </c>
      <c r="C96" s="119">
        <v>4</v>
      </c>
      <c r="D96" s="119">
        <v>446</v>
      </c>
      <c r="E96" s="119">
        <v>4460</v>
      </c>
      <c r="F96" s="119">
        <v>10</v>
      </c>
      <c r="G96" s="119" t="s">
        <v>378</v>
      </c>
      <c r="H96" s="119" t="s">
        <v>378</v>
      </c>
      <c r="I96" s="120">
        <v>0</v>
      </c>
      <c r="J96" s="120">
        <v>1040.75</v>
      </c>
      <c r="K96" s="120">
        <v>1040.75</v>
      </c>
      <c r="L96" s="120">
        <v>0</v>
      </c>
      <c r="P96" s="2">
        <f t="shared" si="6"/>
        <v>0</v>
      </c>
      <c r="Q96" s="7">
        <f t="shared" si="7"/>
        <v>0</v>
      </c>
      <c r="S96" s="2" t="s">
        <v>303</v>
      </c>
    </row>
    <row r="97" spans="1:20" hidden="1">
      <c r="A97" s="119">
        <v>100609016</v>
      </c>
      <c r="B97" s="119">
        <v>4460600000</v>
      </c>
      <c r="C97" s="119">
        <v>4</v>
      </c>
      <c r="D97" s="119">
        <v>446</v>
      </c>
      <c r="E97" s="119">
        <v>4460</v>
      </c>
      <c r="F97" s="119">
        <v>10</v>
      </c>
      <c r="G97" s="119" t="s">
        <v>379</v>
      </c>
      <c r="H97" s="119" t="s">
        <v>379</v>
      </c>
      <c r="I97" s="120">
        <v>0</v>
      </c>
      <c r="J97" s="120">
        <v>8276</v>
      </c>
      <c r="K97" s="120">
        <v>8276</v>
      </c>
      <c r="L97" s="120">
        <v>0</v>
      </c>
      <c r="P97" s="2">
        <f t="shared" si="6"/>
        <v>0</v>
      </c>
      <c r="Q97" s="7">
        <f t="shared" si="7"/>
        <v>0</v>
      </c>
      <c r="S97" s="2" t="s">
        <v>303</v>
      </c>
    </row>
    <row r="98" spans="1:20" hidden="1">
      <c r="A98" s="119">
        <v>100609021</v>
      </c>
      <c r="B98" s="119">
        <v>4460700000</v>
      </c>
      <c r="C98" s="119">
        <v>4</v>
      </c>
      <c r="D98" s="119">
        <v>446</v>
      </c>
      <c r="E98" s="119">
        <v>4460</v>
      </c>
      <c r="F98" s="119">
        <v>10</v>
      </c>
      <c r="G98" s="119" t="s">
        <v>380</v>
      </c>
      <c r="H98" s="119" t="s">
        <v>380</v>
      </c>
      <c r="I98" s="120">
        <v>0</v>
      </c>
      <c r="J98" s="120">
        <v>259236.75</v>
      </c>
      <c r="K98" s="120">
        <v>259236.75</v>
      </c>
      <c r="L98" s="120">
        <v>0</v>
      </c>
      <c r="P98" s="2">
        <f t="shared" si="6"/>
        <v>0</v>
      </c>
      <c r="Q98" s="7">
        <f t="shared" si="7"/>
        <v>0</v>
      </c>
      <c r="S98" s="2" t="s">
        <v>303</v>
      </c>
    </row>
    <row r="99" spans="1:20" hidden="1">
      <c r="A99" s="119">
        <v>100609022</v>
      </c>
      <c r="B99" s="119">
        <v>4460900000</v>
      </c>
      <c r="C99" s="119">
        <v>4</v>
      </c>
      <c r="D99" s="119">
        <v>446</v>
      </c>
      <c r="E99" s="119">
        <v>4460</v>
      </c>
      <c r="F99" s="119">
        <v>10</v>
      </c>
      <c r="G99" s="119" t="s">
        <v>381</v>
      </c>
      <c r="H99" s="119" t="s">
        <v>381</v>
      </c>
      <c r="I99" s="120">
        <v>0</v>
      </c>
      <c r="J99" s="120">
        <v>45894.25</v>
      </c>
      <c r="K99" s="120">
        <v>45894.25</v>
      </c>
      <c r="L99" s="120">
        <v>0</v>
      </c>
      <c r="P99" s="2">
        <f t="shared" si="6"/>
        <v>0</v>
      </c>
      <c r="Q99" s="7">
        <f t="shared" si="7"/>
        <v>0</v>
      </c>
      <c r="S99" s="2" t="s">
        <v>303</v>
      </c>
    </row>
    <row r="100" spans="1:20" hidden="1">
      <c r="A100" s="119">
        <v>201410041</v>
      </c>
      <c r="B100" s="119">
        <v>4470500000</v>
      </c>
      <c r="C100" s="119">
        <v>4</v>
      </c>
      <c r="D100" s="119">
        <v>447</v>
      </c>
      <c r="E100" s="119">
        <v>4470</v>
      </c>
      <c r="F100" s="119">
        <v>10</v>
      </c>
      <c r="G100" s="119" t="s">
        <v>382</v>
      </c>
      <c r="H100" s="119" t="s">
        <v>382</v>
      </c>
      <c r="I100" s="120">
        <v>-65802</v>
      </c>
      <c r="J100" s="120">
        <v>733328</v>
      </c>
      <c r="K100" s="120">
        <v>726494</v>
      </c>
      <c r="L100" s="120">
        <v>-58968</v>
      </c>
      <c r="P100" s="2">
        <f t="shared" si="6"/>
        <v>0</v>
      </c>
      <c r="Q100" s="7">
        <f t="shared" si="7"/>
        <v>-58968</v>
      </c>
      <c r="S100" s="2" t="s">
        <v>343</v>
      </c>
      <c r="T100" s="2" t="s">
        <v>326</v>
      </c>
    </row>
    <row r="101" spans="1:20" hidden="1">
      <c r="A101" s="119">
        <v>201413171</v>
      </c>
      <c r="B101" s="119">
        <v>4570000000</v>
      </c>
      <c r="C101" s="119">
        <v>4</v>
      </c>
      <c r="D101" s="119">
        <v>457</v>
      </c>
      <c r="E101" s="119">
        <v>4570</v>
      </c>
      <c r="F101" s="119">
        <v>10</v>
      </c>
      <c r="G101" s="119" t="s">
        <v>383</v>
      </c>
      <c r="H101" s="119" t="s">
        <v>383</v>
      </c>
      <c r="I101" s="120">
        <v>-31810070.359999999</v>
      </c>
      <c r="J101" s="120">
        <v>0</v>
      </c>
      <c r="K101" s="120">
        <v>15561759.890000001</v>
      </c>
      <c r="L101" s="120">
        <v>-47371830.25</v>
      </c>
      <c r="P101" s="2">
        <f t="shared" si="6"/>
        <v>0</v>
      </c>
      <c r="Q101" s="7">
        <f t="shared" si="7"/>
        <v>-47371830.25</v>
      </c>
      <c r="S101" s="2" t="s">
        <v>384</v>
      </c>
    </row>
    <row r="102" spans="1:20" hidden="1">
      <c r="A102" s="119">
        <v>100403049</v>
      </c>
      <c r="B102" s="119">
        <v>4610200000</v>
      </c>
      <c r="C102" s="119">
        <v>4</v>
      </c>
      <c r="D102" s="119">
        <v>461</v>
      </c>
      <c r="E102" s="119">
        <v>4610</v>
      </c>
      <c r="F102" s="119">
        <v>10</v>
      </c>
      <c r="G102" s="119" t="s">
        <v>385</v>
      </c>
      <c r="H102" s="119" t="s">
        <v>385</v>
      </c>
      <c r="I102" s="120">
        <v>52361.48</v>
      </c>
      <c r="J102" s="120">
        <v>0</v>
      </c>
      <c r="K102" s="120">
        <v>0</v>
      </c>
      <c r="L102" s="120">
        <v>52361.48</v>
      </c>
      <c r="P102" s="2">
        <f t="shared" si="6"/>
        <v>0</v>
      </c>
      <c r="Q102" s="7">
        <f t="shared" si="7"/>
        <v>52361.48</v>
      </c>
      <c r="S102" s="2" t="s">
        <v>386</v>
      </c>
    </row>
    <row r="103" spans="1:20" hidden="1">
      <c r="A103" s="119">
        <v>100403045</v>
      </c>
      <c r="B103" s="119">
        <v>4610300000</v>
      </c>
      <c r="C103" s="119">
        <v>4</v>
      </c>
      <c r="D103" s="119">
        <v>461</v>
      </c>
      <c r="E103" s="119">
        <v>4610</v>
      </c>
      <c r="F103" s="119">
        <v>10</v>
      </c>
      <c r="G103" s="119" t="s">
        <v>387</v>
      </c>
      <c r="H103" s="119" t="s">
        <v>388</v>
      </c>
      <c r="I103" s="120">
        <v>171057.44</v>
      </c>
      <c r="J103" s="120">
        <v>0</v>
      </c>
      <c r="K103" s="120">
        <v>0</v>
      </c>
      <c r="L103" s="120">
        <v>171057.44</v>
      </c>
      <c r="P103" s="2">
        <f t="shared" si="6"/>
        <v>0</v>
      </c>
      <c r="Q103" s="7">
        <f t="shared" si="7"/>
        <v>171057.44</v>
      </c>
      <c r="S103" s="2" t="s">
        <v>386</v>
      </c>
    </row>
    <row r="104" spans="1:20" hidden="1">
      <c r="A104" s="119">
        <v>100403050</v>
      </c>
      <c r="B104" s="119">
        <v>4610500900</v>
      </c>
      <c r="C104" s="119">
        <v>4</v>
      </c>
      <c r="D104" s="119">
        <v>461</v>
      </c>
      <c r="E104" s="119">
        <v>4610</v>
      </c>
      <c r="F104" s="119">
        <v>10</v>
      </c>
      <c r="G104" s="119" t="s">
        <v>389</v>
      </c>
      <c r="H104" s="119" t="s">
        <v>389</v>
      </c>
      <c r="I104" s="120">
        <v>-106.64</v>
      </c>
      <c r="J104" s="120">
        <v>505.68</v>
      </c>
      <c r="K104" s="120">
        <v>244.24</v>
      </c>
      <c r="L104" s="120">
        <v>154.80000000000001</v>
      </c>
      <c r="P104" s="2">
        <f t="shared" si="6"/>
        <v>0</v>
      </c>
      <c r="Q104" s="7">
        <f t="shared" si="7"/>
        <v>154.80000000000001</v>
      </c>
      <c r="S104" s="2" t="s">
        <v>386</v>
      </c>
    </row>
    <row r="105" spans="1:20" hidden="1">
      <c r="A105" s="119">
        <v>100403042</v>
      </c>
      <c r="B105" s="119">
        <v>4610700000</v>
      </c>
      <c r="C105" s="119">
        <v>4</v>
      </c>
      <c r="D105" s="119">
        <v>461</v>
      </c>
      <c r="E105" s="119">
        <v>4610</v>
      </c>
      <c r="F105" s="119">
        <v>10</v>
      </c>
      <c r="G105" s="119" t="s">
        <v>390</v>
      </c>
      <c r="H105" s="119" t="s">
        <v>390</v>
      </c>
      <c r="I105" s="120">
        <v>-7606853.3399999999</v>
      </c>
      <c r="J105" s="120">
        <v>58796048.75</v>
      </c>
      <c r="K105" s="120">
        <v>56195163.489999995</v>
      </c>
      <c r="L105" s="120">
        <v>-5005968.08</v>
      </c>
      <c r="P105" s="2">
        <f t="shared" si="6"/>
        <v>0</v>
      </c>
      <c r="Q105" s="7">
        <f t="shared" si="7"/>
        <v>-5005968.08</v>
      </c>
      <c r="S105" s="2" t="s">
        <v>386</v>
      </c>
    </row>
    <row r="106" spans="1:20" hidden="1">
      <c r="A106" s="119">
        <v>100403043</v>
      </c>
      <c r="B106" s="119">
        <v>4610800000</v>
      </c>
      <c r="C106" s="119">
        <v>4</v>
      </c>
      <c r="D106" s="119">
        <v>461</v>
      </c>
      <c r="E106" s="119">
        <v>4610</v>
      </c>
      <c r="F106" s="119">
        <v>10</v>
      </c>
      <c r="G106" s="119" t="s">
        <v>391</v>
      </c>
      <c r="H106" s="119" t="s">
        <v>391</v>
      </c>
      <c r="I106" s="120">
        <v>-2878619.26</v>
      </c>
      <c r="J106" s="120">
        <v>6524324.3899999997</v>
      </c>
      <c r="K106" s="120">
        <v>3643277.6500000004</v>
      </c>
      <c r="L106" s="120">
        <v>2427.48</v>
      </c>
      <c r="P106" s="2">
        <f t="shared" si="6"/>
        <v>0</v>
      </c>
      <c r="Q106" s="7">
        <f t="shared" si="7"/>
        <v>2427.48</v>
      </c>
      <c r="S106" s="2" t="s">
        <v>386</v>
      </c>
    </row>
    <row r="107" spans="1:20" hidden="1">
      <c r="A107" s="119">
        <v>100403051</v>
      </c>
      <c r="B107" s="119">
        <v>4610800009</v>
      </c>
      <c r="C107" s="119">
        <v>4</v>
      </c>
      <c r="D107" s="119">
        <v>461</v>
      </c>
      <c r="E107" s="119">
        <v>4610</v>
      </c>
      <c r="F107" s="119">
        <v>10</v>
      </c>
      <c r="G107" s="119" t="s">
        <v>391</v>
      </c>
      <c r="H107" s="119" t="s">
        <v>392</v>
      </c>
      <c r="I107" s="120">
        <v>868.63</v>
      </c>
      <c r="J107" s="120">
        <v>0</v>
      </c>
      <c r="K107" s="120">
        <v>14798.36</v>
      </c>
      <c r="L107" s="120">
        <v>-13929.73</v>
      </c>
      <c r="P107" s="2">
        <f t="shared" si="6"/>
        <v>0</v>
      </c>
      <c r="Q107" s="7">
        <f t="shared" si="7"/>
        <v>-13929.73</v>
      </c>
    </row>
    <row r="108" spans="1:20" hidden="1">
      <c r="A108" s="119">
        <v>200609012</v>
      </c>
      <c r="B108" s="119">
        <v>4620200000</v>
      </c>
      <c r="C108" s="119">
        <v>4</v>
      </c>
      <c r="D108" s="119">
        <v>462</v>
      </c>
      <c r="E108" s="119">
        <v>4620</v>
      </c>
      <c r="F108" s="119">
        <v>10</v>
      </c>
      <c r="G108" s="119" t="s">
        <v>393</v>
      </c>
      <c r="H108" s="119" t="s">
        <v>393</v>
      </c>
      <c r="I108" s="120">
        <v>-1328.1</v>
      </c>
      <c r="J108" s="120">
        <v>0</v>
      </c>
      <c r="K108" s="120">
        <v>49</v>
      </c>
      <c r="L108" s="120">
        <v>-1377.1</v>
      </c>
      <c r="P108" s="2">
        <f t="shared" si="6"/>
        <v>0</v>
      </c>
      <c r="Q108" s="7">
        <f t="shared" si="7"/>
        <v>-1377.1</v>
      </c>
      <c r="S108" s="2" t="s">
        <v>386</v>
      </c>
      <c r="T108" s="2" t="s">
        <v>326</v>
      </c>
    </row>
    <row r="109" spans="1:20" hidden="1">
      <c r="A109" s="119">
        <v>100608012</v>
      </c>
      <c r="B109" s="119">
        <v>4710500000</v>
      </c>
      <c r="C109" s="119">
        <v>4</v>
      </c>
      <c r="D109" s="119">
        <v>471</v>
      </c>
      <c r="E109" s="119">
        <v>4710</v>
      </c>
      <c r="F109" s="119">
        <v>10</v>
      </c>
      <c r="G109" s="119" t="s">
        <v>394</v>
      </c>
      <c r="H109" s="119" t="s">
        <v>394</v>
      </c>
      <c r="I109" s="120">
        <v>131304.75</v>
      </c>
      <c r="J109" s="120">
        <v>1360656.53</v>
      </c>
      <c r="K109" s="120">
        <v>217698.35</v>
      </c>
      <c r="L109" s="120">
        <v>1274262.93</v>
      </c>
      <c r="P109" s="2">
        <f t="shared" si="6"/>
        <v>0</v>
      </c>
      <c r="Q109" s="7">
        <f t="shared" si="7"/>
        <v>1274262.93</v>
      </c>
      <c r="S109" s="2" t="s">
        <v>395</v>
      </c>
    </row>
    <row r="110" spans="1:20" hidden="1">
      <c r="A110" s="119">
        <v>100608013</v>
      </c>
      <c r="B110" s="119">
        <v>4710600000</v>
      </c>
      <c r="C110" s="119">
        <v>4</v>
      </c>
      <c r="D110" s="119">
        <v>471</v>
      </c>
      <c r="E110" s="119">
        <v>4710</v>
      </c>
      <c r="F110" s="119">
        <v>10</v>
      </c>
      <c r="G110" s="119" t="s">
        <v>394</v>
      </c>
      <c r="H110" s="119" t="s">
        <v>396</v>
      </c>
      <c r="I110" s="120">
        <v>3531504.08</v>
      </c>
      <c r="J110" s="120">
        <v>3697074.8</v>
      </c>
      <c r="K110" s="120">
        <v>272397.67</v>
      </c>
      <c r="L110" s="120">
        <v>6956181.21</v>
      </c>
      <c r="P110" s="2">
        <f t="shared" si="6"/>
        <v>0</v>
      </c>
      <c r="Q110" s="7">
        <f t="shared" si="7"/>
        <v>6956181.21</v>
      </c>
    </row>
    <row r="111" spans="1:20" hidden="1">
      <c r="A111" s="119">
        <v>201410042</v>
      </c>
      <c r="B111" s="119">
        <v>4730100000</v>
      </c>
      <c r="C111" s="119">
        <v>4</v>
      </c>
      <c r="D111" s="119">
        <v>473</v>
      </c>
      <c r="E111" s="119">
        <v>4730</v>
      </c>
      <c r="F111" s="119">
        <v>10</v>
      </c>
      <c r="G111" s="119" t="s">
        <v>397</v>
      </c>
      <c r="H111" s="119" t="s">
        <v>397</v>
      </c>
      <c r="I111" s="120">
        <v>1741.92</v>
      </c>
      <c r="J111" s="120">
        <v>18925364</v>
      </c>
      <c r="K111" s="120">
        <v>18536345</v>
      </c>
      <c r="L111" s="120">
        <v>390760.92</v>
      </c>
      <c r="P111" s="2">
        <f t="shared" si="6"/>
        <v>0</v>
      </c>
      <c r="Q111" s="7">
        <f t="shared" si="7"/>
        <v>390760.92</v>
      </c>
      <c r="S111" s="2" t="s">
        <v>398</v>
      </c>
    </row>
    <row r="112" spans="1:20" hidden="1">
      <c r="A112" s="119">
        <v>201410043</v>
      </c>
      <c r="B112" s="119">
        <v>4730200000</v>
      </c>
      <c r="C112" s="119">
        <v>4</v>
      </c>
      <c r="D112" s="119">
        <v>473</v>
      </c>
      <c r="E112" s="119">
        <v>4730</v>
      </c>
      <c r="F112" s="119">
        <v>10</v>
      </c>
      <c r="G112" s="119" t="s">
        <v>399</v>
      </c>
      <c r="H112" s="119" t="s">
        <v>399</v>
      </c>
      <c r="I112" s="120">
        <v>-1089.94</v>
      </c>
      <c r="J112" s="120">
        <v>150</v>
      </c>
      <c r="K112" s="120">
        <v>50.480000000000018</v>
      </c>
      <c r="L112" s="120">
        <v>-990.42</v>
      </c>
      <c r="P112" s="2">
        <f t="shared" si="6"/>
        <v>0</v>
      </c>
      <c r="Q112" s="7">
        <f t="shared" si="7"/>
        <v>-990.42</v>
      </c>
      <c r="S112" s="2" t="s">
        <v>398</v>
      </c>
    </row>
    <row r="113" spans="1:19" hidden="1">
      <c r="A113" s="119">
        <v>201410044</v>
      </c>
      <c r="B113" s="119">
        <v>4730300000</v>
      </c>
      <c r="C113" s="119">
        <v>4</v>
      </c>
      <c r="D113" s="119">
        <v>473</v>
      </c>
      <c r="E113" s="119">
        <v>4730</v>
      </c>
      <c r="F113" s="119">
        <v>10</v>
      </c>
      <c r="G113" s="119" t="s">
        <v>400</v>
      </c>
      <c r="H113" s="119" t="s">
        <v>400</v>
      </c>
      <c r="I113" s="120">
        <v>0</v>
      </c>
      <c r="J113" s="120">
        <v>0</v>
      </c>
      <c r="K113" s="120">
        <v>5099</v>
      </c>
      <c r="L113" s="120">
        <v>-5099</v>
      </c>
      <c r="P113" s="2">
        <f t="shared" si="6"/>
        <v>0</v>
      </c>
      <c r="Q113" s="7">
        <f t="shared" si="7"/>
        <v>-5099</v>
      </c>
      <c r="S113" s="2" t="s">
        <v>398</v>
      </c>
    </row>
    <row r="114" spans="1:19" hidden="1">
      <c r="A114" s="119">
        <v>100309000</v>
      </c>
      <c r="B114" s="119">
        <v>4730400000</v>
      </c>
      <c r="C114" s="119">
        <v>4</v>
      </c>
      <c r="D114" s="119">
        <v>473</v>
      </c>
      <c r="E114" s="119">
        <v>4730</v>
      </c>
      <c r="F114" s="119">
        <v>10</v>
      </c>
      <c r="G114" s="119" t="s">
        <v>401</v>
      </c>
      <c r="H114" s="119" t="s">
        <v>401</v>
      </c>
      <c r="I114" s="120">
        <v>0</v>
      </c>
      <c r="J114" s="120">
        <v>17792792.920000002</v>
      </c>
      <c r="K114" s="120">
        <v>17792792.920000002</v>
      </c>
      <c r="L114" s="120">
        <v>0</v>
      </c>
      <c r="P114" s="2">
        <f t="shared" si="6"/>
        <v>0</v>
      </c>
      <c r="Q114" s="7">
        <f t="shared" si="7"/>
        <v>0</v>
      </c>
      <c r="S114" s="2" t="s">
        <v>398</v>
      </c>
    </row>
    <row r="115" spans="1:19" hidden="1">
      <c r="A115" s="119">
        <v>201403175</v>
      </c>
      <c r="B115" s="119">
        <v>5121030000</v>
      </c>
      <c r="C115" s="119">
        <v>5</v>
      </c>
      <c r="D115" s="119">
        <v>512</v>
      </c>
      <c r="E115" s="119">
        <v>5121</v>
      </c>
      <c r="F115" s="119">
        <v>10</v>
      </c>
      <c r="G115" s="119" t="s">
        <v>402</v>
      </c>
      <c r="H115" s="119" t="s">
        <v>403</v>
      </c>
      <c r="I115" s="120">
        <v>276123.56</v>
      </c>
      <c r="J115" s="120">
        <v>6011506.0800000001</v>
      </c>
      <c r="K115" s="120">
        <v>6275010.5</v>
      </c>
      <c r="L115" s="120">
        <v>12619.14</v>
      </c>
      <c r="P115" s="2">
        <f t="shared" si="6"/>
        <v>0</v>
      </c>
      <c r="Q115" s="7">
        <f t="shared" si="7"/>
        <v>12619.14</v>
      </c>
      <c r="S115" s="2" t="s">
        <v>404</v>
      </c>
    </row>
    <row r="116" spans="1:19" hidden="1">
      <c r="A116" s="119">
        <v>201403172</v>
      </c>
      <c r="B116" s="119">
        <v>5121050000</v>
      </c>
      <c r="C116" s="119">
        <v>5</v>
      </c>
      <c r="D116" s="119">
        <v>512</v>
      </c>
      <c r="E116" s="119">
        <v>5121</v>
      </c>
      <c r="F116" s="119">
        <v>10</v>
      </c>
      <c r="G116" s="119" t="s">
        <v>405</v>
      </c>
      <c r="H116" s="119" t="s">
        <v>405</v>
      </c>
      <c r="I116" s="120">
        <v>1895.75</v>
      </c>
      <c r="J116" s="120">
        <v>60500</v>
      </c>
      <c r="K116" s="120">
        <v>61751.23</v>
      </c>
      <c r="L116" s="120">
        <v>644.52</v>
      </c>
      <c r="P116" s="2">
        <f t="shared" si="6"/>
        <v>0</v>
      </c>
      <c r="Q116" s="7">
        <f t="shared" si="7"/>
        <v>644.52</v>
      </c>
      <c r="S116" s="2" t="s">
        <v>404</v>
      </c>
    </row>
    <row r="117" spans="1:19" hidden="1">
      <c r="A117" s="119">
        <v>201403173</v>
      </c>
      <c r="B117" s="119">
        <v>5121060000</v>
      </c>
      <c r="C117" s="119">
        <v>5</v>
      </c>
      <c r="D117" s="119">
        <v>512</v>
      </c>
      <c r="E117" s="119">
        <v>5121</v>
      </c>
      <c r="F117" s="119">
        <v>10</v>
      </c>
      <c r="G117" s="119" t="s">
        <v>406</v>
      </c>
      <c r="H117" s="119" t="s">
        <v>406</v>
      </c>
      <c r="I117" s="120">
        <v>211389.63</v>
      </c>
      <c r="J117" s="120">
        <v>290046001.09000003</v>
      </c>
      <c r="K117" s="120">
        <v>290257390.72000003</v>
      </c>
      <c r="L117" s="120">
        <v>0</v>
      </c>
      <c r="P117" s="2">
        <f t="shared" si="6"/>
        <v>0</v>
      </c>
      <c r="Q117" s="7">
        <f t="shared" si="7"/>
        <v>0</v>
      </c>
      <c r="S117" s="2" t="s">
        <v>404</v>
      </c>
    </row>
    <row r="118" spans="1:19" hidden="1">
      <c r="A118" s="119">
        <v>201403179</v>
      </c>
      <c r="B118" s="119">
        <v>5121080000</v>
      </c>
      <c r="C118" s="119">
        <v>5</v>
      </c>
      <c r="D118" s="119">
        <v>512</v>
      </c>
      <c r="E118" s="119">
        <v>5121</v>
      </c>
      <c r="F118" s="119">
        <v>10</v>
      </c>
      <c r="G118" s="119" t="s">
        <v>407</v>
      </c>
      <c r="H118" s="119" t="s">
        <v>407</v>
      </c>
      <c r="I118" s="120">
        <v>0</v>
      </c>
      <c r="J118" s="120">
        <v>58796068.149999999</v>
      </c>
      <c r="K118" s="120">
        <v>58796068.149999999</v>
      </c>
      <c r="L118" s="120">
        <v>0</v>
      </c>
      <c r="P118" s="2">
        <f t="shared" si="6"/>
        <v>0</v>
      </c>
      <c r="Q118" s="7">
        <f t="shared" si="7"/>
        <v>0</v>
      </c>
      <c r="S118" s="2" t="s">
        <v>404</v>
      </c>
    </row>
    <row r="119" spans="1:19" hidden="1">
      <c r="A119" s="119">
        <v>201403177</v>
      </c>
      <c r="B119" s="119">
        <v>5121120000</v>
      </c>
      <c r="C119" s="119">
        <v>5</v>
      </c>
      <c r="D119" s="119">
        <v>512</v>
      </c>
      <c r="E119" s="119">
        <v>5121</v>
      </c>
      <c r="F119" s="119">
        <v>10</v>
      </c>
      <c r="G119" s="119" t="s">
        <v>408</v>
      </c>
      <c r="H119" s="119" t="s">
        <v>409</v>
      </c>
      <c r="I119" s="120">
        <v>0</v>
      </c>
      <c r="J119" s="120">
        <v>152997151.77000001</v>
      </c>
      <c r="K119" s="120">
        <v>152997151.77000001</v>
      </c>
      <c r="L119" s="120">
        <v>0</v>
      </c>
      <c r="P119" s="2">
        <f t="shared" si="6"/>
        <v>0</v>
      </c>
      <c r="Q119" s="7">
        <f t="shared" si="7"/>
        <v>0</v>
      </c>
      <c r="S119" s="2" t="s">
        <v>404</v>
      </c>
    </row>
    <row r="120" spans="1:19" hidden="1">
      <c r="A120" s="119">
        <v>201403178</v>
      </c>
      <c r="B120" s="119">
        <v>5121280000</v>
      </c>
      <c r="C120" s="119">
        <v>5</v>
      </c>
      <c r="D120" s="119">
        <v>512</v>
      </c>
      <c r="E120" s="119">
        <v>5121</v>
      </c>
      <c r="F120" s="119">
        <v>10</v>
      </c>
      <c r="G120" s="119" t="s">
        <v>410</v>
      </c>
      <c r="H120" s="119" t="s">
        <v>410</v>
      </c>
      <c r="I120" s="120">
        <v>0</v>
      </c>
      <c r="J120" s="120">
        <v>2089364.44</v>
      </c>
      <c r="K120" s="120">
        <v>2089364.12</v>
      </c>
      <c r="L120" s="120">
        <v>0.32</v>
      </c>
      <c r="P120" s="2">
        <f t="shared" si="6"/>
        <v>0</v>
      </c>
      <c r="Q120" s="7">
        <f t="shared" si="7"/>
        <v>0.32</v>
      </c>
      <c r="S120" s="2" t="s">
        <v>404</v>
      </c>
    </row>
    <row r="121" spans="1:19" hidden="1">
      <c r="A121" s="119">
        <v>201403180</v>
      </c>
      <c r="B121" s="119">
        <v>5121290000</v>
      </c>
      <c r="C121" s="119">
        <v>5</v>
      </c>
      <c r="D121" s="119">
        <v>512</v>
      </c>
      <c r="E121" s="119">
        <v>5121</v>
      </c>
      <c r="F121" s="119">
        <v>10</v>
      </c>
      <c r="G121" s="119" t="s">
        <v>411</v>
      </c>
      <c r="H121" s="119" t="s">
        <v>412</v>
      </c>
      <c r="I121" s="120">
        <v>34927.99</v>
      </c>
      <c r="J121" s="120">
        <v>931105.11</v>
      </c>
      <c r="K121" s="120">
        <v>765889.39</v>
      </c>
      <c r="L121" s="120">
        <v>200143.71</v>
      </c>
      <c r="P121" s="2">
        <f t="shared" si="6"/>
        <v>0</v>
      </c>
      <c r="Q121" s="7">
        <f t="shared" si="7"/>
        <v>200143.71</v>
      </c>
      <c r="S121" s="2" t="s">
        <v>404</v>
      </c>
    </row>
    <row r="122" spans="1:19" hidden="1">
      <c r="A122" s="119">
        <v>201403181</v>
      </c>
      <c r="B122" s="119">
        <v>5124020000</v>
      </c>
      <c r="C122" s="119">
        <v>5</v>
      </c>
      <c r="D122" s="119">
        <v>512</v>
      </c>
      <c r="E122" s="119">
        <v>5124</v>
      </c>
      <c r="F122" s="119">
        <v>10</v>
      </c>
      <c r="G122" s="119" t="s">
        <v>413</v>
      </c>
      <c r="H122" s="119" t="s">
        <v>414</v>
      </c>
      <c r="I122" s="120">
        <v>29015.87</v>
      </c>
      <c r="J122" s="120">
        <v>981.96000000000276</v>
      </c>
      <c r="K122" s="120">
        <v>22007.13</v>
      </c>
      <c r="L122" s="120">
        <v>7990.7</v>
      </c>
      <c r="P122" s="2">
        <f t="shared" si="6"/>
        <v>0</v>
      </c>
      <c r="Q122" s="7">
        <f t="shared" si="7"/>
        <v>7990.7</v>
      </c>
      <c r="S122" s="2" t="s">
        <v>404</v>
      </c>
    </row>
    <row r="123" spans="1:19" hidden="1">
      <c r="A123" s="119">
        <v>201403182</v>
      </c>
      <c r="B123" s="119">
        <v>5124030000</v>
      </c>
      <c r="C123" s="119">
        <v>5</v>
      </c>
      <c r="D123" s="119">
        <v>512</v>
      </c>
      <c r="E123" s="119">
        <v>5124</v>
      </c>
      <c r="F123" s="119">
        <v>10</v>
      </c>
      <c r="G123" s="119" t="s">
        <v>415</v>
      </c>
      <c r="H123" s="119" t="s">
        <v>416</v>
      </c>
      <c r="I123" s="120">
        <v>80918.87</v>
      </c>
      <c r="J123" s="120">
        <v>129821958.02</v>
      </c>
      <c r="K123" s="120">
        <v>129084798.03</v>
      </c>
      <c r="L123" s="120">
        <v>818078.86</v>
      </c>
      <c r="P123" s="2">
        <f t="shared" si="6"/>
        <v>0</v>
      </c>
      <c r="Q123" s="7">
        <f t="shared" si="7"/>
        <v>818078.86</v>
      </c>
      <c r="S123" s="2" t="s">
        <v>404</v>
      </c>
    </row>
    <row r="124" spans="1:19" hidden="1">
      <c r="A124" s="119">
        <v>201403184</v>
      </c>
      <c r="B124" s="119">
        <v>5124040000</v>
      </c>
      <c r="C124" s="119">
        <v>5</v>
      </c>
      <c r="D124" s="119">
        <v>512</v>
      </c>
      <c r="E124" s="119">
        <v>5124</v>
      </c>
      <c r="F124" s="119">
        <v>10</v>
      </c>
      <c r="G124" s="119" t="s">
        <v>417</v>
      </c>
      <c r="H124" s="119" t="s">
        <v>418</v>
      </c>
      <c r="I124" s="120">
        <v>-2516853.77</v>
      </c>
      <c r="J124" s="120">
        <v>112399687.87</v>
      </c>
      <c r="K124" s="120">
        <v>125816815.69</v>
      </c>
      <c r="L124" s="120">
        <v>-15933981.59</v>
      </c>
      <c r="P124" s="2">
        <f t="shared" si="6"/>
        <v>0</v>
      </c>
      <c r="Q124" s="7">
        <f t="shared" si="7"/>
        <v>-15933981.59</v>
      </c>
      <c r="S124" s="2" t="s">
        <v>404</v>
      </c>
    </row>
    <row r="125" spans="1:19" hidden="1">
      <c r="A125" s="119">
        <v>201403185</v>
      </c>
      <c r="B125" s="119">
        <v>5124060000</v>
      </c>
      <c r="C125" s="119">
        <v>5</v>
      </c>
      <c r="D125" s="119">
        <v>512</v>
      </c>
      <c r="E125" s="119">
        <v>5124</v>
      </c>
      <c r="F125" s="119">
        <v>10</v>
      </c>
      <c r="G125" s="119" t="s">
        <v>419</v>
      </c>
      <c r="H125" s="119" t="s">
        <v>420</v>
      </c>
      <c r="I125" s="120">
        <v>0</v>
      </c>
      <c r="J125" s="120">
        <v>180.71</v>
      </c>
      <c r="K125" s="120">
        <v>180.71</v>
      </c>
      <c r="L125" s="120">
        <v>0</v>
      </c>
      <c r="P125" s="2">
        <f t="shared" si="6"/>
        <v>0</v>
      </c>
      <c r="Q125" s="7">
        <f t="shared" si="7"/>
        <v>0</v>
      </c>
      <c r="S125" s="2" t="s">
        <v>404</v>
      </c>
    </row>
    <row r="126" spans="1:19" hidden="1">
      <c r="A126" s="119">
        <v>201403186</v>
      </c>
      <c r="B126" s="119">
        <v>5124070000</v>
      </c>
      <c r="C126" s="119">
        <v>5</v>
      </c>
      <c r="D126" s="119">
        <v>512</v>
      </c>
      <c r="E126" s="119">
        <v>5124</v>
      </c>
      <c r="F126" s="119">
        <v>10</v>
      </c>
      <c r="G126" s="119" t="s">
        <v>421</v>
      </c>
      <c r="H126" s="119" t="s">
        <v>422</v>
      </c>
      <c r="I126" s="120">
        <v>79991.759999999995</v>
      </c>
      <c r="J126" s="120">
        <v>2564611.66</v>
      </c>
      <c r="K126" s="120">
        <v>2346697.66</v>
      </c>
      <c r="L126" s="120">
        <v>297905.76</v>
      </c>
      <c r="P126" s="2">
        <f t="shared" si="6"/>
        <v>0</v>
      </c>
      <c r="Q126" s="7">
        <f t="shared" si="7"/>
        <v>297905.76</v>
      </c>
      <c r="S126" s="2" t="s">
        <v>404</v>
      </c>
    </row>
    <row r="127" spans="1:19" hidden="1">
      <c r="A127" s="119">
        <v>201403187</v>
      </c>
      <c r="B127" s="119">
        <v>5124080000</v>
      </c>
      <c r="C127" s="119">
        <v>5</v>
      </c>
      <c r="D127" s="119">
        <v>512</v>
      </c>
      <c r="E127" s="119">
        <v>5124</v>
      </c>
      <c r="F127" s="119">
        <v>10</v>
      </c>
      <c r="G127" s="119" t="s">
        <v>417</v>
      </c>
      <c r="H127" s="119" t="s">
        <v>423</v>
      </c>
      <c r="I127" s="120">
        <v>0</v>
      </c>
      <c r="J127" s="120">
        <v>5169520.66</v>
      </c>
      <c r="K127" s="120">
        <v>5169520.6500000004</v>
      </c>
      <c r="L127" s="120">
        <v>0.01</v>
      </c>
      <c r="P127" s="2">
        <f t="shared" si="6"/>
        <v>0</v>
      </c>
      <c r="Q127" s="7">
        <f t="shared" si="7"/>
        <v>0.01</v>
      </c>
    </row>
    <row r="128" spans="1:19" hidden="1">
      <c r="A128" s="119">
        <v>201404040</v>
      </c>
      <c r="B128" s="119">
        <v>5190101000</v>
      </c>
      <c r="C128" s="119">
        <v>5</v>
      </c>
      <c r="D128" s="119">
        <v>519</v>
      </c>
      <c r="E128" s="119">
        <v>5190</v>
      </c>
      <c r="F128" s="119">
        <v>10</v>
      </c>
      <c r="G128" s="119" t="s">
        <v>424</v>
      </c>
      <c r="H128" s="119" t="s">
        <v>424</v>
      </c>
      <c r="I128" s="120">
        <v>0</v>
      </c>
      <c r="J128" s="120">
        <v>27358643.09</v>
      </c>
      <c r="K128" s="120">
        <v>27358643.09</v>
      </c>
      <c r="L128" s="120">
        <v>0</v>
      </c>
      <c r="P128" s="2">
        <f t="shared" si="6"/>
        <v>0</v>
      </c>
      <c r="Q128" s="7">
        <f t="shared" si="7"/>
        <v>0</v>
      </c>
      <c r="S128" s="2" t="s">
        <v>425</v>
      </c>
    </row>
    <row r="129" spans="1:20" hidden="1">
      <c r="A129" s="119">
        <v>201404036</v>
      </c>
      <c r="B129" s="119">
        <v>5190200000</v>
      </c>
      <c r="C129" s="119">
        <v>5</v>
      </c>
      <c r="D129" s="119">
        <v>519</v>
      </c>
      <c r="E129" s="119">
        <v>5190</v>
      </c>
      <c r="F129" s="119">
        <v>10</v>
      </c>
      <c r="G129" s="119" t="s">
        <v>426</v>
      </c>
      <c r="H129" s="119" t="s">
        <v>426</v>
      </c>
      <c r="I129" s="120">
        <v>0</v>
      </c>
      <c r="J129" s="120">
        <v>42376915.82</v>
      </c>
      <c r="K129" s="120">
        <v>43397611.530000001</v>
      </c>
      <c r="L129" s="120">
        <v>-1020695.71</v>
      </c>
      <c r="P129" s="2">
        <f t="shared" si="6"/>
        <v>0</v>
      </c>
      <c r="Q129" s="7">
        <f t="shared" si="7"/>
        <v>-1020695.71</v>
      </c>
      <c r="S129" s="2" t="s">
        <v>425</v>
      </c>
    </row>
    <row r="130" spans="1:20" hidden="1">
      <c r="A130" s="119">
        <v>201404041</v>
      </c>
      <c r="B130" s="119">
        <v>5190301000</v>
      </c>
      <c r="C130" s="119">
        <v>5</v>
      </c>
      <c r="D130" s="119">
        <v>519</v>
      </c>
      <c r="E130" s="119">
        <v>5190</v>
      </c>
      <c r="F130" s="119">
        <v>10</v>
      </c>
      <c r="G130" s="119" t="s">
        <v>427</v>
      </c>
      <c r="H130" s="119" t="s">
        <v>427</v>
      </c>
      <c r="I130" s="120">
        <v>0</v>
      </c>
      <c r="J130" s="120">
        <v>5.05</v>
      </c>
      <c r="K130" s="120">
        <v>5.05</v>
      </c>
      <c r="L130" s="120">
        <v>0</v>
      </c>
      <c r="P130" s="2">
        <f t="shared" si="6"/>
        <v>0</v>
      </c>
      <c r="Q130" s="7">
        <f t="shared" si="7"/>
        <v>0</v>
      </c>
      <c r="S130" s="2" t="s">
        <v>425</v>
      </c>
    </row>
    <row r="131" spans="1:20" hidden="1">
      <c r="A131" s="119">
        <v>100701011</v>
      </c>
      <c r="B131" s="119">
        <v>5311000000</v>
      </c>
      <c r="C131" s="119">
        <v>5</v>
      </c>
      <c r="D131" s="119">
        <v>531</v>
      </c>
      <c r="E131" s="119">
        <v>5311</v>
      </c>
      <c r="F131" s="119">
        <v>10</v>
      </c>
      <c r="G131" s="119" t="s">
        <v>428</v>
      </c>
      <c r="H131" s="119" t="s">
        <v>429</v>
      </c>
      <c r="I131" s="120">
        <v>506.19</v>
      </c>
      <c r="J131" s="120">
        <v>36370</v>
      </c>
      <c r="K131" s="120">
        <v>35734.1</v>
      </c>
      <c r="L131" s="120">
        <v>1142.0899999999999</v>
      </c>
      <c r="P131" s="2">
        <f t="shared" si="6"/>
        <v>0</v>
      </c>
      <c r="Q131" s="7">
        <f t="shared" si="7"/>
        <v>1142.0899999999999</v>
      </c>
      <c r="S131" s="2" t="s">
        <v>430</v>
      </c>
    </row>
    <row r="132" spans="1:20" hidden="1">
      <c r="A132" s="119">
        <v>100701010</v>
      </c>
      <c r="B132" s="119">
        <v>5314010000</v>
      </c>
      <c r="C132" s="119">
        <v>5</v>
      </c>
      <c r="D132" s="119">
        <v>531</v>
      </c>
      <c r="E132" s="119">
        <v>5314</v>
      </c>
      <c r="F132" s="119">
        <v>10</v>
      </c>
      <c r="G132" s="119" t="s">
        <v>431</v>
      </c>
      <c r="H132" s="119" t="s">
        <v>432</v>
      </c>
      <c r="I132" s="120">
        <v>2189.16</v>
      </c>
      <c r="J132" s="120">
        <v>10.7800000000002</v>
      </c>
      <c r="K132" s="120">
        <v>228.41</v>
      </c>
      <c r="L132" s="120">
        <v>1971.53</v>
      </c>
      <c r="P132" s="2">
        <f t="shared" si="6"/>
        <v>0</v>
      </c>
      <c r="Q132" s="7">
        <f t="shared" si="7"/>
        <v>1971.53</v>
      </c>
      <c r="S132" s="2" t="s">
        <v>430</v>
      </c>
    </row>
    <row r="133" spans="1:20" hidden="1">
      <c r="A133" s="119">
        <v>100608077</v>
      </c>
      <c r="B133" s="119">
        <v>5328100000</v>
      </c>
      <c r="C133" s="119">
        <v>5</v>
      </c>
      <c r="D133" s="119">
        <v>532</v>
      </c>
      <c r="E133" s="119">
        <v>5328</v>
      </c>
      <c r="F133" s="119">
        <v>10</v>
      </c>
      <c r="G133" s="119" t="s">
        <v>433</v>
      </c>
      <c r="H133" s="119" t="s">
        <v>433</v>
      </c>
      <c r="I133" s="120">
        <v>0</v>
      </c>
      <c r="J133" s="120">
        <v>4651230</v>
      </c>
      <c r="K133" s="120">
        <v>4651230</v>
      </c>
      <c r="L133" s="120">
        <v>0</v>
      </c>
      <c r="P133" s="2">
        <f t="shared" si="6"/>
        <v>0</v>
      </c>
      <c r="Q133" s="7">
        <f t="shared" si="7"/>
        <v>0</v>
      </c>
      <c r="S133" s="2" t="s">
        <v>303</v>
      </c>
    </row>
    <row r="134" spans="1:20" hidden="1">
      <c r="A134" s="119">
        <v>100701030</v>
      </c>
      <c r="B134" s="119">
        <v>5810000000</v>
      </c>
      <c r="C134" s="119">
        <v>5</v>
      </c>
      <c r="D134" s="119">
        <v>581</v>
      </c>
      <c r="E134" s="119">
        <v>5810</v>
      </c>
      <c r="F134" s="119">
        <v>10</v>
      </c>
      <c r="G134" s="119" t="s">
        <v>434</v>
      </c>
      <c r="H134" s="119" t="s">
        <v>435</v>
      </c>
      <c r="I134" s="120">
        <v>2536230</v>
      </c>
      <c r="J134" s="120">
        <v>55494505.090000004</v>
      </c>
      <c r="K134" s="120">
        <v>58030735.090000004</v>
      </c>
      <c r="L134" s="120">
        <v>0</v>
      </c>
      <c r="P134" s="2">
        <f t="shared" si="6"/>
        <v>0</v>
      </c>
      <c r="Q134" s="7">
        <f t="shared" si="7"/>
        <v>0</v>
      </c>
      <c r="S134" s="2" t="s">
        <v>404</v>
      </c>
      <c r="T134" s="2" t="s">
        <v>326</v>
      </c>
    </row>
    <row r="135" spans="1:20" hidden="1">
      <c r="A135" s="119"/>
      <c r="B135" s="119"/>
      <c r="C135" s="119"/>
      <c r="D135" s="119"/>
      <c r="E135" s="119"/>
      <c r="F135" s="119"/>
      <c r="G135" s="119"/>
      <c r="H135" s="119"/>
      <c r="I135" s="120"/>
      <c r="J135" s="120"/>
      <c r="K135" s="120"/>
      <c r="L135" s="6"/>
    </row>
    <row r="136" spans="1:20" hidden="1">
      <c r="A136" s="119">
        <v>301803010</v>
      </c>
      <c r="B136" s="119">
        <v>6010000000</v>
      </c>
      <c r="C136" s="119">
        <v>6</v>
      </c>
      <c r="D136" s="119">
        <v>601</v>
      </c>
      <c r="E136" s="119">
        <v>6010</v>
      </c>
      <c r="F136" s="119">
        <v>10</v>
      </c>
      <c r="G136" s="119" t="s">
        <v>436</v>
      </c>
      <c r="H136" s="119" t="s">
        <v>437</v>
      </c>
      <c r="I136" s="120">
        <v>232846049.68000001</v>
      </c>
      <c r="J136" s="120">
        <v>215765152.37</v>
      </c>
      <c r="K136" s="120">
        <v>215765152.37</v>
      </c>
      <c r="L136" s="120">
        <v>215765152.37</v>
      </c>
      <c r="P136" s="2">
        <f t="shared" ref="P136:P202" si="8">SUM(M136:O136)</f>
        <v>0</v>
      </c>
      <c r="Q136" s="7">
        <f t="shared" ref="Q136:Q202" si="9">L136+P136</f>
        <v>215765152.37</v>
      </c>
      <c r="R136" s="2" t="s">
        <v>219</v>
      </c>
      <c r="S136" s="2" t="s">
        <v>293</v>
      </c>
    </row>
    <row r="137" spans="1:20" hidden="1">
      <c r="A137" s="119">
        <v>402004031</v>
      </c>
      <c r="B137" s="119">
        <v>6022000000</v>
      </c>
      <c r="C137" s="119">
        <v>6</v>
      </c>
      <c r="D137" s="119">
        <v>602</v>
      </c>
      <c r="E137" s="119">
        <v>6022</v>
      </c>
      <c r="F137" s="119">
        <v>10</v>
      </c>
      <c r="G137" s="119" t="s">
        <v>438</v>
      </c>
      <c r="H137" s="119" t="s">
        <v>439</v>
      </c>
      <c r="I137" s="120">
        <v>51582.03</v>
      </c>
      <c r="J137" s="120">
        <v>63611.040000000001</v>
      </c>
      <c r="K137" s="120">
        <v>63611.040000000001</v>
      </c>
      <c r="L137" s="120">
        <v>63611.040000000001</v>
      </c>
      <c r="P137" s="2">
        <f t="shared" si="8"/>
        <v>0</v>
      </c>
      <c r="Q137" s="7">
        <f t="shared" si="9"/>
        <v>63611.040000000001</v>
      </c>
      <c r="R137" s="2" t="s">
        <v>219</v>
      </c>
      <c r="S137" s="2" t="s">
        <v>440</v>
      </c>
    </row>
    <row r="138" spans="1:20" hidden="1">
      <c r="A138" s="119">
        <v>301803050</v>
      </c>
      <c r="B138" s="119">
        <v>6023000000</v>
      </c>
      <c r="C138" s="119">
        <v>6</v>
      </c>
      <c r="D138" s="119">
        <v>602</v>
      </c>
      <c r="E138" s="119">
        <v>6023</v>
      </c>
      <c r="F138" s="119">
        <v>10</v>
      </c>
      <c r="G138" s="119" t="s">
        <v>441</v>
      </c>
      <c r="H138" s="119" t="s">
        <v>442</v>
      </c>
      <c r="I138" s="120">
        <v>3548244.78</v>
      </c>
      <c r="J138" s="120">
        <v>4602035.04</v>
      </c>
      <c r="K138" s="120">
        <v>4602035.04</v>
      </c>
      <c r="L138" s="120">
        <v>4602035.04</v>
      </c>
      <c r="P138" s="2">
        <f t="shared" si="8"/>
        <v>0</v>
      </c>
      <c r="Q138" s="7">
        <f t="shared" si="9"/>
        <v>4602035.04</v>
      </c>
      <c r="R138" s="2" t="s">
        <v>219</v>
      </c>
      <c r="S138" s="2" t="s">
        <v>440</v>
      </c>
    </row>
    <row r="139" spans="1:20" hidden="1">
      <c r="A139" s="119">
        <v>301803051</v>
      </c>
      <c r="B139" s="119">
        <v>6023010000</v>
      </c>
      <c r="C139" s="119">
        <v>6</v>
      </c>
      <c r="D139" s="119">
        <v>602</v>
      </c>
      <c r="E139" s="119">
        <v>6023</v>
      </c>
      <c r="F139" s="119">
        <v>10</v>
      </c>
      <c r="G139" s="119" t="s">
        <v>443</v>
      </c>
      <c r="H139" s="119" t="s">
        <v>444</v>
      </c>
      <c r="I139" s="120">
        <v>2884.12</v>
      </c>
      <c r="J139" s="120">
        <v>4028.77</v>
      </c>
      <c r="K139" s="120">
        <v>4028.77</v>
      </c>
      <c r="L139" s="120">
        <v>4028.77</v>
      </c>
      <c r="P139" s="2">
        <f t="shared" si="8"/>
        <v>0</v>
      </c>
      <c r="Q139" s="7">
        <f t="shared" si="9"/>
        <v>4028.77</v>
      </c>
      <c r="R139" s="2" t="s">
        <v>219</v>
      </c>
      <c r="S139" s="2" t="s">
        <v>440</v>
      </c>
    </row>
    <row r="140" spans="1:20" hidden="1">
      <c r="A140" s="119">
        <v>301803041</v>
      </c>
      <c r="B140" s="119">
        <v>6024000000</v>
      </c>
      <c r="C140" s="119">
        <v>6</v>
      </c>
      <c r="D140" s="119">
        <v>602</v>
      </c>
      <c r="E140" s="119">
        <v>6024</v>
      </c>
      <c r="F140" s="119">
        <v>10</v>
      </c>
      <c r="G140" s="119" t="s">
        <v>445</v>
      </c>
      <c r="H140" s="119" t="s">
        <v>446</v>
      </c>
      <c r="I140" s="120">
        <v>141863.14000000001</v>
      </c>
      <c r="J140" s="120">
        <v>279023.64</v>
      </c>
      <c r="K140" s="120">
        <v>279023.64</v>
      </c>
      <c r="L140" s="120">
        <v>279023.64</v>
      </c>
      <c r="P140" s="2">
        <f t="shared" si="8"/>
        <v>0</v>
      </c>
      <c r="Q140" s="7">
        <f t="shared" si="9"/>
        <v>279023.64</v>
      </c>
      <c r="R140" s="2" t="s">
        <v>219</v>
      </c>
      <c r="S140" s="2" t="s">
        <v>440</v>
      </c>
    </row>
    <row r="141" spans="1:20" hidden="1">
      <c r="A141" s="119">
        <v>301803042</v>
      </c>
      <c r="B141" s="119">
        <v>6024010000</v>
      </c>
      <c r="C141" s="119">
        <v>6</v>
      </c>
      <c r="D141" s="119">
        <v>602</v>
      </c>
      <c r="E141" s="119">
        <v>6024</v>
      </c>
      <c r="F141" s="119">
        <v>10</v>
      </c>
      <c r="G141" s="119" t="s">
        <v>447</v>
      </c>
      <c r="H141" s="119" t="s">
        <v>448</v>
      </c>
      <c r="I141" s="120">
        <v>44306.16</v>
      </c>
      <c r="J141" s="120">
        <v>602068.35</v>
      </c>
      <c r="K141" s="120">
        <v>602068.35</v>
      </c>
      <c r="L141" s="120">
        <v>602068.35</v>
      </c>
      <c r="P141" s="2">
        <f t="shared" si="8"/>
        <v>0</v>
      </c>
      <c r="Q141" s="7">
        <f t="shared" si="9"/>
        <v>602068.35</v>
      </c>
      <c r="R141" s="2" t="s">
        <v>219</v>
      </c>
      <c r="S141" s="2" t="s">
        <v>440</v>
      </c>
    </row>
    <row r="142" spans="1:20" hidden="1">
      <c r="A142" s="119">
        <v>301803040</v>
      </c>
      <c r="B142" s="119">
        <v>6028000000</v>
      </c>
      <c r="C142" s="119">
        <v>6</v>
      </c>
      <c r="D142" s="119">
        <v>602</v>
      </c>
      <c r="E142" s="119">
        <v>6028</v>
      </c>
      <c r="F142" s="119">
        <v>10</v>
      </c>
      <c r="G142" s="119" t="s">
        <v>299</v>
      </c>
      <c r="H142" s="119" t="s">
        <v>298</v>
      </c>
      <c r="I142" s="120">
        <v>1216320.8799999999</v>
      </c>
      <c r="J142" s="120">
        <v>1474167.96</v>
      </c>
      <c r="K142" s="120">
        <v>1474167.96</v>
      </c>
      <c r="L142" s="120">
        <v>1474167.96</v>
      </c>
      <c r="P142" s="2">
        <f t="shared" si="8"/>
        <v>0</v>
      </c>
      <c r="Q142" s="7">
        <f t="shared" si="9"/>
        <v>1474167.96</v>
      </c>
      <c r="R142" s="2" t="s">
        <v>219</v>
      </c>
      <c r="S142" s="2" t="s">
        <v>440</v>
      </c>
    </row>
    <row r="143" spans="1:20" hidden="1">
      <c r="A143" s="119">
        <v>301803043</v>
      </c>
      <c r="B143" s="119">
        <v>6028010000</v>
      </c>
      <c r="C143" s="119">
        <v>6</v>
      </c>
      <c r="D143" s="119">
        <v>602</v>
      </c>
      <c r="E143" s="119">
        <v>6028</v>
      </c>
      <c r="F143" s="119">
        <v>10</v>
      </c>
      <c r="G143" s="119" t="s">
        <v>449</v>
      </c>
      <c r="H143" s="119" t="s">
        <v>449</v>
      </c>
      <c r="I143" s="120">
        <v>76505.36</v>
      </c>
      <c r="J143" s="120">
        <v>231256.36</v>
      </c>
      <c r="K143" s="120">
        <v>231256.36</v>
      </c>
      <c r="L143" s="120">
        <v>231256.36</v>
      </c>
      <c r="P143" s="2">
        <f t="shared" si="8"/>
        <v>0</v>
      </c>
      <c r="Q143" s="7">
        <f t="shared" si="9"/>
        <v>231256.36</v>
      </c>
      <c r="R143" s="2" t="s">
        <v>219</v>
      </c>
      <c r="S143" s="2" t="s">
        <v>440</v>
      </c>
    </row>
    <row r="144" spans="1:20" hidden="1">
      <c r="A144" s="119">
        <v>401904010</v>
      </c>
      <c r="B144" s="119">
        <v>6030000000</v>
      </c>
      <c r="C144" s="119">
        <v>6</v>
      </c>
      <c r="D144" s="119">
        <v>603</v>
      </c>
      <c r="E144" s="119">
        <v>6030</v>
      </c>
      <c r="F144" s="119">
        <v>10</v>
      </c>
      <c r="G144" s="119" t="s">
        <v>450</v>
      </c>
      <c r="H144" s="119" t="s">
        <v>451</v>
      </c>
      <c r="I144" s="120">
        <v>95441.279999999999</v>
      </c>
      <c r="J144" s="120">
        <v>67473.45</v>
      </c>
      <c r="K144" s="120">
        <v>67473.45</v>
      </c>
      <c r="L144" s="120">
        <v>67473.45</v>
      </c>
      <c r="P144" s="2">
        <f t="shared" si="8"/>
        <v>0</v>
      </c>
      <c r="Q144" s="7">
        <f t="shared" si="9"/>
        <v>67473.45</v>
      </c>
      <c r="R144" s="2" t="s">
        <v>219</v>
      </c>
      <c r="S144" s="2" t="s">
        <v>440</v>
      </c>
    </row>
    <row r="145" spans="1:19" hidden="1">
      <c r="A145" s="119">
        <v>402001160</v>
      </c>
      <c r="B145" s="119">
        <v>6040000000</v>
      </c>
      <c r="C145" s="119">
        <v>6</v>
      </c>
      <c r="D145" s="119">
        <v>604</v>
      </c>
      <c r="E145" s="119">
        <v>6040</v>
      </c>
      <c r="F145" s="119">
        <v>10</v>
      </c>
      <c r="G145" s="119" t="s">
        <v>452</v>
      </c>
      <c r="H145" s="119" t="s">
        <v>452</v>
      </c>
      <c r="I145" s="120">
        <v>0</v>
      </c>
      <c r="J145" s="120">
        <v>390540</v>
      </c>
      <c r="K145" s="120">
        <v>390540</v>
      </c>
      <c r="L145" s="120">
        <v>390540</v>
      </c>
      <c r="P145" s="2">
        <f t="shared" si="8"/>
        <v>0</v>
      </c>
      <c r="Q145" s="7">
        <f t="shared" si="9"/>
        <v>390540</v>
      </c>
      <c r="R145" s="2" t="s">
        <v>219</v>
      </c>
      <c r="S145" s="2" t="s">
        <v>440</v>
      </c>
    </row>
    <row r="146" spans="1:19" hidden="1">
      <c r="A146" s="119">
        <v>402001050</v>
      </c>
      <c r="B146" s="119">
        <v>6050100000</v>
      </c>
      <c r="C146" s="119">
        <v>6</v>
      </c>
      <c r="D146" s="119">
        <v>605</v>
      </c>
      <c r="E146" s="119">
        <v>6050</v>
      </c>
      <c r="F146" s="119">
        <v>10</v>
      </c>
      <c r="G146" s="119" t="s">
        <v>453</v>
      </c>
      <c r="H146" s="119" t="s">
        <v>453</v>
      </c>
      <c r="I146" s="120">
        <v>1241503.82</v>
      </c>
      <c r="J146" s="120">
        <v>934605.43</v>
      </c>
      <c r="K146" s="120">
        <v>934605.43</v>
      </c>
      <c r="L146" s="120">
        <v>934605.43</v>
      </c>
      <c r="P146" s="2">
        <f t="shared" si="8"/>
        <v>0</v>
      </c>
      <c r="Q146" s="7">
        <f t="shared" si="9"/>
        <v>934605.43</v>
      </c>
      <c r="R146" s="2" t="s">
        <v>219</v>
      </c>
      <c r="S146" s="2" t="s">
        <v>454</v>
      </c>
    </row>
    <row r="147" spans="1:19" hidden="1">
      <c r="A147" s="119">
        <v>402001051</v>
      </c>
      <c r="B147" s="119">
        <v>6050200000</v>
      </c>
      <c r="C147" s="119">
        <v>6</v>
      </c>
      <c r="D147" s="119">
        <v>605</v>
      </c>
      <c r="E147" s="119">
        <v>6050</v>
      </c>
      <c r="F147" s="119">
        <v>10</v>
      </c>
      <c r="G147" s="119" t="s">
        <v>455</v>
      </c>
      <c r="H147" s="119" t="s">
        <v>455</v>
      </c>
      <c r="I147" s="120">
        <v>165409.62</v>
      </c>
      <c r="J147" s="120">
        <v>232208.17</v>
      </c>
      <c r="K147" s="120">
        <v>232208.17</v>
      </c>
      <c r="L147" s="120">
        <v>232208.17</v>
      </c>
      <c r="P147" s="2">
        <f t="shared" si="8"/>
        <v>0</v>
      </c>
      <c r="Q147" s="7">
        <f t="shared" si="9"/>
        <v>232208.17</v>
      </c>
      <c r="R147" s="2" t="s">
        <v>219</v>
      </c>
      <c r="S147" s="2" t="s">
        <v>454</v>
      </c>
    </row>
    <row r="148" spans="1:19" hidden="1">
      <c r="A148" s="119">
        <v>402001052</v>
      </c>
      <c r="B148" s="119">
        <v>6050300000</v>
      </c>
      <c r="C148" s="119">
        <v>6</v>
      </c>
      <c r="D148" s="119">
        <v>605</v>
      </c>
      <c r="E148" s="119">
        <v>6050</v>
      </c>
      <c r="F148" s="119">
        <v>10</v>
      </c>
      <c r="G148" s="119" t="s">
        <v>456</v>
      </c>
      <c r="H148" s="119" t="s">
        <v>457</v>
      </c>
      <c r="I148" s="120">
        <v>46849.43</v>
      </c>
      <c r="J148" s="120">
        <v>66770.320000000007</v>
      </c>
      <c r="K148" s="120">
        <v>66770.320000000007</v>
      </c>
      <c r="L148" s="120">
        <v>66770.320000000007</v>
      </c>
      <c r="P148" s="2">
        <f t="shared" si="8"/>
        <v>0</v>
      </c>
      <c r="Q148" s="7">
        <f t="shared" si="9"/>
        <v>66770.320000000007</v>
      </c>
      <c r="R148" s="2" t="s">
        <v>219</v>
      </c>
      <c r="S148" s="2" t="s">
        <v>454</v>
      </c>
    </row>
    <row r="149" spans="1:19" hidden="1">
      <c r="A149" s="119">
        <v>301803011</v>
      </c>
      <c r="B149" s="119">
        <v>6070100000</v>
      </c>
      <c r="C149" s="119">
        <v>6</v>
      </c>
      <c r="D149" s="119">
        <v>607</v>
      </c>
      <c r="E149" s="119">
        <v>6070</v>
      </c>
      <c r="F149" s="119">
        <v>10</v>
      </c>
      <c r="G149" s="119" t="s">
        <v>458</v>
      </c>
      <c r="H149" s="119" t="s">
        <v>459</v>
      </c>
      <c r="I149" s="120">
        <v>2691792.75</v>
      </c>
      <c r="J149" s="120">
        <v>779035.73</v>
      </c>
      <c r="K149" s="120">
        <v>779035.73</v>
      </c>
      <c r="L149" s="120">
        <v>779035.73</v>
      </c>
      <c r="P149" s="2">
        <f t="shared" si="8"/>
        <v>0</v>
      </c>
      <c r="Q149" s="7">
        <f t="shared" si="9"/>
        <v>779035.73</v>
      </c>
      <c r="R149" s="2" t="s">
        <v>219</v>
      </c>
      <c r="S149" s="2" t="s">
        <v>460</v>
      </c>
    </row>
    <row r="150" spans="1:19" hidden="1">
      <c r="A150" s="119">
        <v>401907050</v>
      </c>
      <c r="B150" s="119">
        <v>6090000000</v>
      </c>
      <c r="C150" s="119">
        <v>6</v>
      </c>
      <c r="D150" s="119">
        <v>609</v>
      </c>
      <c r="E150" s="119">
        <v>6090</v>
      </c>
      <c r="F150" s="119">
        <v>10</v>
      </c>
      <c r="G150" s="119" t="s">
        <v>461</v>
      </c>
      <c r="H150" s="119" t="s">
        <v>462</v>
      </c>
      <c r="I150" s="120">
        <v>-11193.82</v>
      </c>
      <c r="J150" s="120">
        <v>3811.54</v>
      </c>
      <c r="K150" s="120">
        <v>3811.54</v>
      </c>
      <c r="L150" s="120">
        <v>-3811.54</v>
      </c>
      <c r="P150" s="2">
        <f t="shared" si="8"/>
        <v>0</v>
      </c>
      <c r="Q150" s="7">
        <f>L150+P150</f>
        <v>-3811.54</v>
      </c>
      <c r="R150" s="2" t="s">
        <v>219</v>
      </c>
      <c r="S150" s="2" t="s">
        <v>463</v>
      </c>
    </row>
    <row r="151" spans="1:19" hidden="1">
      <c r="A151" s="119">
        <v>402002030</v>
      </c>
      <c r="B151" s="119">
        <v>6110000000</v>
      </c>
      <c r="C151" s="119">
        <v>6</v>
      </c>
      <c r="D151" s="119">
        <v>611</v>
      </c>
      <c r="E151" s="119">
        <v>6110</v>
      </c>
      <c r="F151" s="119">
        <v>10</v>
      </c>
      <c r="G151" s="119" t="s">
        <v>464</v>
      </c>
      <c r="H151" s="119" t="s">
        <v>465</v>
      </c>
      <c r="I151" s="120">
        <v>453022.71999999997</v>
      </c>
      <c r="J151" s="120">
        <v>335456.65000000002</v>
      </c>
      <c r="K151" s="120">
        <v>335456.65000000002</v>
      </c>
      <c r="L151" s="120">
        <v>335456.65000000002</v>
      </c>
      <c r="P151" s="2">
        <f t="shared" si="8"/>
        <v>0</v>
      </c>
      <c r="Q151" s="7">
        <f t="shared" si="9"/>
        <v>335456.65000000002</v>
      </c>
      <c r="R151" s="2" t="s">
        <v>219</v>
      </c>
      <c r="S151" s="2" t="s">
        <v>466</v>
      </c>
    </row>
    <row r="152" spans="1:19" hidden="1">
      <c r="A152" s="119">
        <v>402101041</v>
      </c>
      <c r="B152" s="119">
        <v>6120100000</v>
      </c>
      <c r="C152" s="119">
        <v>6</v>
      </c>
      <c r="D152" s="119">
        <v>612</v>
      </c>
      <c r="E152" s="119">
        <v>6120</v>
      </c>
      <c r="F152" s="119">
        <v>10</v>
      </c>
      <c r="G152" s="119" t="s">
        <v>467</v>
      </c>
      <c r="H152" s="119" t="s">
        <v>468</v>
      </c>
      <c r="I152" s="120">
        <v>55888.09</v>
      </c>
      <c r="J152" s="120">
        <v>157668.95000000001</v>
      </c>
      <c r="K152" s="120">
        <v>157668.95000000001</v>
      </c>
      <c r="L152" s="120">
        <v>157668.95000000001</v>
      </c>
      <c r="P152" s="2">
        <f t="shared" si="8"/>
        <v>0</v>
      </c>
      <c r="Q152" s="7">
        <f t="shared" si="9"/>
        <v>157668.95000000001</v>
      </c>
      <c r="R152" s="2" t="s">
        <v>219</v>
      </c>
      <c r="S152" s="2" t="s">
        <v>469</v>
      </c>
    </row>
    <row r="153" spans="1:19" hidden="1">
      <c r="A153" s="119">
        <v>402101076</v>
      </c>
      <c r="B153" s="119">
        <v>6120200000</v>
      </c>
      <c r="C153" s="119">
        <v>6</v>
      </c>
      <c r="D153" s="119">
        <v>612</v>
      </c>
      <c r="E153" s="119">
        <v>6120</v>
      </c>
      <c r="F153" s="119">
        <v>10</v>
      </c>
      <c r="G153" s="119" t="s">
        <v>470</v>
      </c>
      <c r="H153" s="119" t="s">
        <v>470</v>
      </c>
      <c r="I153" s="120">
        <v>126973.14</v>
      </c>
      <c r="J153" s="120">
        <v>95396</v>
      </c>
      <c r="K153" s="120">
        <v>95396</v>
      </c>
      <c r="L153" s="120">
        <v>95396</v>
      </c>
      <c r="P153" s="2">
        <f t="shared" si="8"/>
        <v>0</v>
      </c>
      <c r="Q153" s="7">
        <f t="shared" si="9"/>
        <v>95396</v>
      </c>
      <c r="R153" s="2" t="s">
        <v>219</v>
      </c>
      <c r="S153" s="2" t="s">
        <v>469</v>
      </c>
    </row>
    <row r="154" spans="1:19" hidden="1">
      <c r="A154" s="119">
        <v>402101075</v>
      </c>
      <c r="B154" s="119">
        <v>6120300000</v>
      </c>
      <c r="C154" s="119">
        <v>6</v>
      </c>
      <c r="D154" s="119">
        <v>612</v>
      </c>
      <c r="E154" s="119">
        <v>6120</v>
      </c>
      <c r="F154" s="119">
        <v>10</v>
      </c>
      <c r="G154" s="119" t="s">
        <v>471</v>
      </c>
      <c r="H154" s="119" t="s">
        <v>471</v>
      </c>
      <c r="I154" s="120">
        <v>394613.83</v>
      </c>
      <c r="J154" s="120">
        <v>265739.65999999997</v>
      </c>
      <c r="K154" s="120">
        <v>265739.65999999997</v>
      </c>
      <c r="L154" s="120">
        <v>265739.65999999997</v>
      </c>
      <c r="P154" s="2">
        <f t="shared" si="8"/>
        <v>0</v>
      </c>
      <c r="Q154" s="7">
        <f t="shared" si="9"/>
        <v>265739.65999999997</v>
      </c>
      <c r="R154" s="2" t="s">
        <v>219</v>
      </c>
      <c r="S154" s="2" t="s">
        <v>469</v>
      </c>
    </row>
    <row r="155" spans="1:19" hidden="1">
      <c r="A155" s="119">
        <v>402001090</v>
      </c>
      <c r="B155" s="119">
        <v>6130000000</v>
      </c>
      <c r="C155" s="119">
        <v>6</v>
      </c>
      <c r="D155" s="119">
        <v>613</v>
      </c>
      <c r="E155" s="119">
        <v>6130</v>
      </c>
      <c r="F155" s="119">
        <v>10</v>
      </c>
      <c r="G155" s="119" t="s">
        <v>472</v>
      </c>
      <c r="H155" s="119" t="s">
        <v>473</v>
      </c>
      <c r="I155" s="120">
        <v>308194.32</v>
      </c>
      <c r="J155" s="120">
        <v>289407.75</v>
      </c>
      <c r="K155" s="120">
        <v>289407.75</v>
      </c>
      <c r="L155" s="120">
        <v>289407.75</v>
      </c>
      <c r="P155" s="2">
        <f t="shared" si="8"/>
        <v>0</v>
      </c>
      <c r="Q155" s="7">
        <f t="shared" si="9"/>
        <v>289407.75</v>
      </c>
      <c r="R155" s="2" t="s">
        <v>219</v>
      </c>
      <c r="S155" s="2" t="s">
        <v>474</v>
      </c>
    </row>
    <row r="156" spans="1:19" hidden="1">
      <c r="A156" s="119">
        <v>402004080</v>
      </c>
      <c r="B156" s="119">
        <v>6230200000</v>
      </c>
      <c r="C156" s="119">
        <v>6</v>
      </c>
      <c r="D156" s="119">
        <v>623</v>
      </c>
      <c r="E156" s="119">
        <v>6230</v>
      </c>
      <c r="F156" s="119">
        <v>10</v>
      </c>
      <c r="G156" s="119" t="s">
        <v>475</v>
      </c>
      <c r="H156" s="119" t="s">
        <v>476</v>
      </c>
      <c r="I156" s="120">
        <v>806.42</v>
      </c>
      <c r="J156" s="120">
        <v>0</v>
      </c>
      <c r="K156" s="120">
        <v>0</v>
      </c>
      <c r="L156" s="120">
        <v>0</v>
      </c>
      <c r="P156" s="2">
        <f t="shared" si="8"/>
        <v>0</v>
      </c>
      <c r="Q156" s="7">
        <f t="shared" si="9"/>
        <v>0</v>
      </c>
      <c r="R156" s="2" t="s">
        <v>219</v>
      </c>
      <c r="S156" s="2" t="s">
        <v>153</v>
      </c>
    </row>
    <row r="157" spans="1:19" hidden="1">
      <c r="A157" s="119">
        <v>402001170</v>
      </c>
      <c r="B157" s="119">
        <v>6240100000</v>
      </c>
      <c r="C157" s="119">
        <v>6</v>
      </c>
      <c r="D157" s="119">
        <v>624</v>
      </c>
      <c r="E157" s="119">
        <v>6240</v>
      </c>
      <c r="F157" s="119">
        <v>10</v>
      </c>
      <c r="G157" s="119" t="s">
        <v>477</v>
      </c>
      <c r="H157" s="119" t="s">
        <v>478</v>
      </c>
      <c r="I157" s="120">
        <v>5004528.91</v>
      </c>
      <c r="J157" s="120">
        <v>4794024.13</v>
      </c>
      <c r="K157" s="120">
        <v>4794024.13</v>
      </c>
      <c r="L157" s="120">
        <v>4794024.13</v>
      </c>
      <c r="P157" s="2">
        <f t="shared" si="8"/>
        <v>0</v>
      </c>
      <c r="Q157" s="7">
        <f t="shared" si="9"/>
        <v>4794024.13</v>
      </c>
      <c r="R157" s="2" t="s">
        <v>219</v>
      </c>
      <c r="S157" s="2" t="s">
        <v>479</v>
      </c>
    </row>
    <row r="158" spans="1:19" hidden="1">
      <c r="A158" s="119">
        <v>402004072</v>
      </c>
      <c r="B158" s="119">
        <v>6240200000</v>
      </c>
      <c r="C158" s="119">
        <v>6</v>
      </c>
      <c r="D158" s="119">
        <v>624</v>
      </c>
      <c r="E158" s="119">
        <v>6240</v>
      </c>
      <c r="F158" s="119">
        <v>10</v>
      </c>
      <c r="G158" s="119" t="s">
        <v>480</v>
      </c>
      <c r="H158" s="119" t="s">
        <v>481</v>
      </c>
      <c r="I158" s="120">
        <v>1378434.89</v>
      </c>
      <c r="J158" s="120">
        <v>1104736.0900000001</v>
      </c>
      <c r="K158" s="120">
        <v>1104736.0900000001</v>
      </c>
      <c r="L158" s="120">
        <v>1104736.0900000001</v>
      </c>
      <c r="P158" s="2">
        <f t="shared" si="8"/>
        <v>0</v>
      </c>
      <c r="Q158" s="7">
        <f t="shared" si="9"/>
        <v>1104736.0900000001</v>
      </c>
      <c r="R158" s="2" t="s">
        <v>219</v>
      </c>
      <c r="S158" s="2" t="s">
        <v>479</v>
      </c>
    </row>
    <row r="159" spans="1:19" hidden="1">
      <c r="A159" s="119">
        <v>402004022</v>
      </c>
      <c r="B159" s="119">
        <v>6240300000</v>
      </c>
      <c r="C159" s="119">
        <v>6</v>
      </c>
      <c r="D159" s="119">
        <v>624</v>
      </c>
      <c r="E159" s="119">
        <v>6240</v>
      </c>
      <c r="F159" s="119">
        <v>10</v>
      </c>
      <c r="G159" s="119" t="s">
        <v>482</v>
      </c>
      <c r="H159" s="119" t="s">
        <v>483</v>
      </c>
      <c r="I159" s="120">
        <v>1059278.92</v>
      </c>
      <c r="J159" s="120">
        <v>868325.48</v>
      </c>
      <c r="K159" s="120">
        <v>868325.48</v>
      </c>
      <c r="L159" s="120">
        <v>868325.48</v>
      </c>
      <c r="P159" s="2">
        <f t="shared" si="8"/>
        <v>0</v>
      </c>
      <c r="Q159" s="7">
        <f t="shared" si="9"/>
        <v>868325.48</v>
      </c>
      <c r="R159" s="2" t="s">
        <v>219</v>
      </c>
      <c r="S159" s="2" t="s">
        <v>479</v>
      </c>
    </row>
    <row r="160" spans="1:19" hidden="1">
      <c r="A160" s="119">
        <v>402004025</v>
      </c>
      <c r="B160" s="119">
        <v>6250100000</v>
      </c>
      <c r="C160" s="119">
        <v>6</v>
      </c>
      <c r="D160" s="119">
        <v>625</v>
      </c>
      <c r="E160" s="119">
        <v>6250</v>
      </c>
      <c r="F160" s="119">
        <v>10</v>
      </c>
      <c r="G160" s="119" t="s">
        <v>484</v>
      </c>
      <c r="H160" s="119" t="s">
        <v>485</v>
      </c>
      <c r="I160" s="120">
        <v>146368.79</v>
      </c>
      <c r="J160" s="120">
        <v>46856.87</v>
      </c>
      <c r="K160" s="120">
        <v>46856.87</v>
      </c>
      <c r="L160" s="120">
        <v>46856.87</v>
      </c>
      <c r="P160" s="2">
        <f t="shared" si="8"/>
        <v>0</v>
      </c>
      <c r="Q160" s="7">
        <f t="shared" si="9"/>
        <v>46856.87</v>
      </c>
      <c r="R160" s="2" t="s">
        <v>219</v>
      </c>
      <c r="S160" s="2" t="s">
        <v>486</v>
      </c>
    </row>
    <row r="161" spans="1:19" hidden="1">
      <c r="A161" s="119">
        <v>402005080</v>
      </c>
      <c r="B161" s="119">
        <v>6260000000</v>
      </c>
      <c r="C161" s="119">
        <v>6</v>
      </c>
      <c r="D161" s="119">
        <v>626</v>
      </c>
      <c r="E161" s="119">
        <v>6260</v>
      </c>
      <c r="F161" s="119">
        <v>10</v>
      </c>
      <c r="G161" s="119" t="s">
        <v>487</v>
      </c>
      <c r="H161" s="119" t="s">
        <v>488</v>
      </c>
      <c r="I161" s="120">
        <v>55466.69</v>
      </c>
      <c r="J161" s="120">
        <v>55649.440000000002</v>
      </c>
      <c r="K161" s="120">
        <v>55649.440000000002</v>
      </c>
      <c r="L161" s="120">
        <v>55649.440000000002</v>
      </c>
      <c r="P161" s="2">
        <f t="shared" si="8"/>
        <v>0</v>
      </c>
      <c r="Q161" s="7">
        <f t="shared" si="9"/>
        <v>55649.440000000002</v>
      </c>
      <c r="R161" s="2" t="s">
        <v>219</v>
      </c>
      <c r="S161" s="2" t="s">
        <v>489</v>
      </c>
    </row>
    <row r="162" spans="1:19" hidden="1">
      <c r="A162" s="119">
        <v>402605010</v>
      </c>
      <c r="B162" s="119">
        <v>6270000000</v>
      </c>
      <c r="C162" s="119">
        <v>6</v>
      </c>
      <c r="D162" s="119">
        <v>627</v>
      </c>
      <c r="E162" s="119">
        <v>6270</v>
      </c>
      <c r="F162" s="119">
        <v>10</v>
      </c>
      <c r="G162" s="119" t="s">
        <v>490</v>
      </c>
      <c r="H162" s="119" t="s">
        <v>491</v>
      </c>
      <c r="I162" s="120">
        <v>123425.35</v>
      </c>
      <c r="J162" s="120">
        <v>79160.7</v>
      </c>
      <c r="K162" s="120">
        <v>79160.7</v>
      </c>
      <c r="L162" s="120">
        <v>79160.7</v>
      </c>
      <c r="P162" s="2">
        <f t="shared" si="8"/>
        <v>0</v>
      </c>
      <c r="Q162" s="7">
        <f t="shared" si="9"/>
        <v>79160.7</v>
      </c>
      <c r="R162" s="2" t="s">
        <v>219</v>
      </c>
      <c r="S162" s="2" t="s">
        <v>492</v>
      </c>
    </row>
    <row r="163" spans="1:19" hidden="1">
      <c r="A163" s="119">
        <v>402605011</v>
      </c>
      <c r="B163" s="119">
        <v>6270100000</v>
      </c>
      <c r="C163" s="119">
        <v>6</v>
      </c>
      <c r="D163" s="119">
        <v>627</v>
      </c>
      <c r="E163" s="119">
        <v>6270</v>
      </c>
      <c r="F163" s="119">
        <v>10</v>
      </c>
      <c r="G163" s="119" t="s">
        <v>493</v>
      </c>
      <c r="H163" s="119" t="s">
        <v>493</v>
      </c>
      <c r="I163" s="120">
        <v>50599.15</v>
      </c>
      <c r="J163" s="120">
        <v>477020.92</v>
      </c>
      <c r="K163" s="120">
        <v>477020.92</v>
      </c>
      <c r="L163" s="120">
        <v>477020.92</v>
      </c>
      <c r="P163" s="2">
        <f t="shared" si="8"/>
        <v>0</v>
      </c>
      <c r="Q163" s="7">
        <f t="shared" si="9"/>
        <v>477020.92</v>
      </c>
      <c r="R163" s="2" t="s">
        <v>219</v>
      </c>
      <c r="S163" s="2" t="s">
        <v>492</v>
      </c>
    </row>
    <row r="164" spans="1:19" hidden="1">
      <c r="A164" s="119">
        <v>402001190</v>
      </c>
      <c r="B164" s="119">
        <v>6280100000</v>
      </c>
      <c r="C164" s="119">
        <v>6</v>
      </c>
      <c r="D164" s="119">
        <v>628</v>
      </c>
      <c r="E164" s="119">
        <v>6280</v>
      </c>
      <c r="F164" s="119">
        <v>10</v>
      </c>
      <c r="G164" s="119" t="s">
        <v>494</v>
      </c>
      <c r="H164" s="119" t="s">
        <v>495</v>
      </c>
      <c r="I164" s="120">
        <v>16235327.460000001</v>
      </c>
      <c r="J164" s="120">
        <v>10831326.109999999</v>
      </c>
      <c r="K164" s="120">
        <v>10831326.109999999</v>
      </c>
      <c r="L164" s="120">
        <v>10831326.109999999</v>
      </c>
      <c r="P164" s="2">
        <f t="shared" si="8"/>
        <v>0</v>
      </c>
      <c r="Q164" s="7">
        <f t="shared" si="9"/>
        <v>10831326.109999999</v>
      </c>
      <c r="R164" s="2" t="s">
        <v>219</v>
      </c>
      <c r="S164" s="2" t="s">
        <v>496</v>
      </c>
    </row>
    <row r="165" spans="1:19" hidden="1">
      <c r="A165" s="119">
        <v>402001194</v>
      </c>
      <c r="B165" s="119">
        <v>6280200000</v>
      </c>
      <c r="C165" s="119">
        <v>6</v>
      </c>
      <c r="D165" s="119">
        <v>628</v>
      </c>
      <c r="E165" s="119">
        <v>6280</v>
      </c>
      <c r="F165" s="119">
        <v>10</v>
      </c>
      <c r="G165" s="119" t="s">
        <v>497</v>
      </c>
      <c r="H165" s="119" t="s">
        <v>497</v>
      </c>
      <c r="I165" s="120">
        <v>291399.51</v>
      </c>
      <c r="J165" s="120">
        <v>84865.65</v>
      </c>
      <c r="K165" s="120">
        <v>84865.65</v>
      </c>
      <c r="L165" s="120">
        <v>84865.65</v>
      </c>
      <c r="P165" s="2">
        <f t="shared" si="8"/>
        <v>0</v>
      </c>
      <c r="Q165" s="7">
        <f t="shared" si="9"/>
        <v>84865.65</v>
      </c>
      <c r="R165" s="2" t="s">
        <v>219</v>
      </c>
      <c r="S165" s="2" t="s">
        <v>496</v>
      </c>
    </row>
    <row r="166" spans="1:19" hidden="1">
      <c r="A166" s="119">
        <v>402001196</v>
      </c>
      <c r="B166" s="119">
        <v>6280400000</v>
      </c>
      <c r="C166" s="119">
        <v>6</v>
      </c>
      <c r="D166" s="119">
        <v>628</v>
      </c>
      <c r="E166" s="119">
        <v>6280</v>
      </c>
      <c r="F166" s="119">
        <v>10</v>
      </c>
      <c r="G166" s="119" t="s">
        <v>498</v>
      </c>
      <c r="H166" s="119" t="s">
        <v>499</v>
      </c>
      <c r="I166" s="120">
        <v>1988120.42</v>
      </c>
      <c r="J166" s="120">
        <v>0</v>
      </c>
      <c r="K166" s="120">
        <v>0</v>
      </c>
      <c r="L166" s="120">
        <v>0</v>
      </c>
      <c r="P166" s="2">
        <f t="shared" si="8"/>
        <v>0</v>
      </c>
      <c r="Q166" s="7">
        <f t="shared" si="9"/>
        <v>0</v>
      </c>
      <c r="R166" s="2" t="s">
        <v>219</v>
      </c>
      <c r="S166" s="2" t="s">
        <v>496</v>
      </c>
    </row>
    <row r="167" spans="1:19" hidden="1">
      <c r="A167" s="119">
        <v>402001010</v>
      </c>
      <c r="B167" s="119">
        <v>6280600000</v>
      </c>
      <c r="C167" s="119">
        <v>6</v>
      </c>
      <c r="D167" s="119">
        <v>628</v>
      </c>
      <c r="E167" s="119">
        <v>6280</v>
      </c>
      <c r="F167" s="119">
        <v>10</v>
      </c>
      <c r="G167" s="119" t="s">
        <v>500</v>
      </c>
      <c r="H167" s="119" t="s">
        <v>501</v>
      </c>
      <c r="I167" s="120">
        <v>4151426.1</v>
      </c>
      <c r="J167" s="120">
        <v>6552642.9199999999</v>
      </c>
      <c r="K167" s="120">
        <v>6552642.9199999999</v>
      </c>
      <c r="L167" s="120">
        <v>6552642.9199999999</v>
      </c>
      <c r="P167" s="2">
        <f t="shared" si="8"/>
        <v>0</v>
      </c>
      <c r="Q167" s="7">
        <f t="shared" si="9"/>
        <v>6552642.9199999999</v>
      </c>
      <c r="R167" s="2" t="s">
        <v>219</v>
      </c>
      <c r="S167" s="2" t="s">
        <v>496</v>
      </c>
    </row>
    <row r="168" spans="1:19" hidden="1">
      <c r="A168" s="119">
        <v>402501040</v>
      </c>
      <c r="B168" s="119">
        <v>6350000000</v>
      </c>
      <c r="C168" s="119">
        <v>6</v>
      </c>
      <c r="D168" s="119">
        <v>635</v>
      </c>
      <c r="E168" s="119">
        <v>6350</v>
      </c>
      <c r="F168" s="119">
        <v>10</v>
      </c>
      <c r="G168" s="119" t="s">
        <v>502</v>
      </c>
      <c r="H168" s="119" t="s">
        <v>503</v>
      </c>
      <c r="I168" s="120">
        <v>911754.31</v>
      </c>
      <c r="J168" s="120">
        <v>955838.22</v>
      </c>
      <c r="K168" s="120">
        <v>955838.22</v>
      </c>
      <c r="L168" s="120">
        <v>955838.22</v>
      </c>
      <c r="P168" s="2">
        <f t="shared" si="8"/>
        <v>0</v>
      </c>
      <c r="Q168" s="7">
        <f t="shared" si="9"/>
        <v>955838.22</v>
      </c>
      <c r="R168" s="2" t="s">
        <v>219</v>
      </c>
      <c r="S168" s="2" t="s">
        <v>504</v>
      </c>
    </row>
    <row r="169" spans="1:19" hidden="1">
      <c r="A169" s="119">
        <v>402204030</v>
      </c>
      <c r="B169" s="119">
        <v>6410000000</v>
      </c>
      <c r="C169" s="119">
        <v>6</v>
      </c>
      <c r="D169" s="119">
        <v>641</v>
      </c>
      <c r="E169" s="119">
        <v>6410</v>
      </c>
      <c r="F169" s="119">
        <v>10</v>
      </c>
      <c r="G169" s="119" t="s">
        <v>505</v>
      </c>
      <c r="H169" s="119" t="s">
        <v>506</v>
      </c>
      <c r="I169" s="120">
        <v>39177947</v>
      </c>
      <c r="J169" s="120">
        <v>41289536</v>
      </c>
      <c r="K169" s="120">
        <v>41289536</v>
      </c>
      <c r="L169" s="120">
        <v>41289536</v>
      </c>
      <c r="P169" s="2">
        <f t="shared" si="8"/>
        <v>0</v>
      </c>
      <c r="Q169" s="7">
        <f t="shared" si="9"/>
        <v>41289536</v>
      </c>
      <c r="R169" s="2" t="s">
        <v>219</v>
      </c>
      <c r="S169" s="2" t="s">
        <v>507</v>
      </c>
    </row>
    <row r="170" spans="1:19" hidden="1">
      <c r="A170" s="119">
        <v>402001161</v>
      </c>
      <c r="B170" s="119">
        <v>6422000000</v>
      </c>
      <c r="C170" s="119">
        <v>6</v>
      </c>
      <c r="D170" s="119">
        <v>642</v>
      </c>
      <c r="E170" s="119">
        <v>6422</v>
      </c>
      <c r="F170" s="119">
        <v>10</v>
      </c>
      <c r="G170" s="119" t="s">
        <v>508</v>
      </c>
      <c r="H170" s="119" t="s">
        <v>509</v>
      </c>
      <c r="I170" s="120">
        <v>4727490</v>
      </c>
      <c r="J170" s="120">
        <v>4260690</v>
      </c>
      <c r="K170" s="120">
        <v>4260690</v>
      </c>
      <c r="L170" s="120">
        <v>4260690</v>
      </c>
      <c r="P170" s="2">
        <f t="shared" si="8"/>
        <v>0</v>
      </c>
      <c r="Q170" s="7">
        <f t="shared" si="9"/>
        <v>4260690</v>
      </c>
      <c r="R170" s="2" t="s">
        <v>219</v>
      </c>
      <c r="S170" s="2" t="s">
        <v>507</v>
      </c>
    </row>
    <row r="171" spans="1:19" hidden="1">
      <c r="A171" s="119">
        <v>402201020</v>
      </c>
      <c r="B171" s="119">
        <v>6455000000</v>
      </c>
      <c r="C171" s="119">
        <v>6</v>
      </c>
      <c r="D171" s="119">
        <v>645</v>
      </c>
      <c r="E171" s="119">
        <v>6455</v>
      </c>
      <c r="F171" s="119">
        <v>10</v>
      </c>
      <c r="G171" s="119" t="s">
        <v>510</v>
      </c>
      <c r="H171" s="119" t="s">
        <v>511</v>
      </c>
      <c r="I171" s="120">
        <v>884615.79</v>
      </c>
      <c r="J171" s="120">
        <v>933573</v>
      </c>
      <c r="K171" s="120">
        <v>933573</v>
      </c>
      <c r="L171" s="120">
        <v>933573</v>
      </c>
      <c r="P171" s="2">
        <f t="shared" si="8"/>
        <v>0</v>
      </c>
      <c r="Q171" s="7">
        <f t="shared" si="9"/>
        <v>933573</v>
      </c>
      <c r="R171" s="2" t="s">
        <v>219</v>
      </c>
      <c r="S171" s="2" t="s">
        <v>507</v>
      </c>
    </row>
    <row r="172" spans="1:19" hidden="1">
      <c r="A172" s="119">
        <v>402201022</v>
      </c>
      <c r="B172" s="119">
        <v>6458000000</v>
      </c>
      <c r="C172" s="119">
        <v>6</v>
      </c>
      <c r="D172" s="119">
        <v>645</v>
      </c>
      <c r="E172" s="119">
        <v>6458</v>
      </c>
      <c r="F172" s="119">
        <v>10</v>
      </c>
      <c r="G172" s="119" t="s">
        <v>512</v>
      </c>
      <c r="H172" s="119" t="s">
        <v>513</v>
      </c>
      <c r="I172" s="120">
        <v>340306</v>
      </c>
      <c r="J172" s="120">
        <v>372906</v>
      </c>
      <c r="K172" s="120">
        <v>372906</v>
      </c>
      <c r="L172" s="120">
        <v>372906</v>
      </c>
      <c r="P172" s="2">
        <f t="shared" si="8"/>
        <v>0</v>
      </c>
      <c r="Q172" s="7">
        <f t="shared" si="9"/>
        <v>372906</v>
      </c>
      <c r="R172" s="2" t="s">
        <v>219</v>
      </c>
      <c r="S172" s="2" t="s">
        <v>507</v>
      </c>
    </row>
    <row r="173" spans="1:19" hidden="1">
      <c r="A173" s="119">
        <v>402201024</v>
      </c>
      <c r="B173" s="119">
        <v>6520000000</v>
      </c>
      <c r="C173" s="119">
        <v>6</v>
      </c>
      <c r="D173" s="119">
        <v>652</v>
      </c>
      <c r="E173" s="119">
        <v>6520</v>
      </c>
      <c r="F173" s="119">
        <v>10</v>
      </c>
      <c r="G173" s="119" t="s">
        <v>514</v>
      </c>
      <c r="H173" s="119" t="s">
        <v>514</v>
      </c>
      <c r="I173" s="120">
        <v>2083.71</v>
      </c>
      <c r="J173" s="120">
        <v>1612.14</v>
      </c>
      <c r="K173" s="120">
        <v>1612.14</v>
      </c>
      <c r="L173" s="120">
        <v>1612.14</v>
      </c>
      <c r="P173" s="2">
        <f t="shared" si="8"/>
        <v>0</v>
      </c>
      <c r="Q173" s="7">
        <f t="shared" si="9"/>
        <v>1612.14</v>
      </c>
      <c r="R173" s="2" t="s">
        <v>219</v>
      </c>
      <c r="S173" s="2" t="s">
        <v>515</v>
      </c>
    </row>
    <row r="174" spans="1:19" hidden="1">
      <c r="A174" s="119">
        <v>402502050</v>
      </c>
      <c r="B174" s="119">
        <v>6581000000</v>
      </c>
      <c r="C174" s="119">
        <v>6</v>
      </c>
      <c r="D174" s="119">
        <v>658</v>
      </c>
      <c r="E174" s="119">
        <v>6581</v>
      </c>
      <c r="F174" s="119">
        <v>10</v>
      </c>
      <c r="G174" s="119" t="s">
        <v>516</v>
      </c>
      <c r="H174" s="119" t="s">
        <v>517</v>
      </c>
      <c r="I174" s="120">
        <v>10616.63</v>
      </c>
      <c r="J174" s="120">
        <v>75416</v>
      </c>
      <c r="K174" s="120">
        <v>75416</v>
      </c>
      <c r="L174" s="120">
        <v>75416</v>
      </c>
      <c r="P174" s="2">
        <f t="shared" si="8"/>
        <v>0</v>
      </c>
      <c r="Q174" s="7">
        <f t="shared" si="9"/>
        <v>75416</v>
      </c>
      <c r="R174" s="2" t="s">
        <v>219</v>
      </c>
      <c r="S174" s="2" t="s">
        <v>515</v>
      </c>
    </row>
    <row r="175" spans="1:19" hidden="1">
      <c r="A175" s="119">
        <v>402004091</v>
      </c>
      <c r="B175" s="119">
        <v>6582010000</v>
      </c>
      <c r="C175" s="119">
        <v>6</v>
      </c>
      <c r="D175" s="119">
        <v>658</v>
      </c>
      <c r="E175" s="119">
        <v>6582</v>
      </c>
      <c r="F175" s="119">
        <v>10</v>
      </c>
      <c r="G175" s="119" t="s">
        <v>518</v>
      </c>
      <c r="H175" s="119" t="s">
        <v>518</v>
      </c>
      <c r="I175" s="120">
        <v>130000</v>
      </c>
      <c r="J175" s="120">
        <v>97000</v>
      </c>
      <c r="K175" s="120">
        <v>97000</v>
      </c>
      <c r="L175" s="120">
        <v>97000</v>
      </c>
      <c r="P175" s="2">
        <f t="shared" si="8"/>
        <v>0</v>
      </c>
      <c r="Q175" s="7">
        <f t="shared" si="9"/>
        <v>97000</v>
      </c>
      <c r="R175" s="2" t="s">
        <v>219</v>
      </c>
      <c r="S175" s="2" t="s">
        <v>515</v>
      </c>
    </row>
    <row r="176" spans="1:19" hidden="1">
      <c r="A176" s="119">
        <v>402801030</v>
      </c>
      <c r="B176" s="119">
        <v>6583000000</v>
      </c>
      <c r="C176" s="119">
        <v>6</v>
      </c>
      <c r="D176" s="119">
        <v>658</v>
      </c>
      <c r="E176" s="119">
        <v>6583</v>
      </c>
      <c r="F176" s="119">
        <v>10</v>
      </c>
      <c r="G176" s="119" t="s">
        <v>519</v>
      </c>
      <c r="H176" s="119" t="s">
        <v>520</v>
      </c>
      <c r="I176" s="120">
        <v>773009.43</v>
      </c>
      <c r="J176" s="120">
        <v>6780760.0199999996</v>
      </c>
      <c r="K176" s="120">
        <v>6780760.0199999996</v>
      </c>
      <c r="L176" s="120">
        <v>6780760.0199999996</v>
      </c>
      <c r="P176" s="2">
        <f t="shared" si="8"/>
        <v>0</v>
      </c>
      <c r="Q176" s="7">
        <f t="shared" si="9"/>
        <v>6780760.0199999996</v>
      </c>
      <c r="R176" s="2" t="s">
        <v>219</v>
      </c>
      <c r="S176" s="2" t="s">
        <v>521</v>
      </c>
    </row>
    <row r="177" spans="1:20" hidden="1">
      <c r="A177" s="119">
        <v>301801131</v>
      </c>
      <c r="B177" s="119">
        <v>6588010000</v>
      </c>
      <c r="C177" s="119">
        <v>6</v>
      </c>
      <c r="D177" s="119">
        <v>658</v>
      </c>
      <c r="E177" s="119">
        <v>6588</v>
      </c>
      <c r="F177" s="119">
        <v>10</v>
      </c>
      <c r="G177" s="119" t="s">
        <v>522</v>
      </c>
      <c r="H177" s="119" t="s">
        <v>522</v>
      </c>
      <c r="I177" s="120">
        <v>641136.57999999996</v>
      </c>
      <c r="J177" s="120">
        <v>364104.3</v>
      </c>
      <c r="K177" s="120">
        <v>364104.3</v>
      </c>
      <c r="L177" s="120">
        <v>364104.3</v>
      </c>
      <c r="P177" s="2">
        <f t="shared" si="8"/>
        <v>0</v>
      </c>
      <c r="Q177" s="7">
        <f t="shared" si="9"/>
        <v>364104.3</v>
      </c>
      <c r="R177" s="2" t="s">
        <v>219</v>
      </c>
      <c r="S177" s="2" t="s">
        <v>515</v>
      </c>
    </row>
    <row r="178" spans="1:20" hidden="1">
      <c r="A178" s="119">
        <v>301801132</v>
      </c>
      <c r="B178" s="119">
        <v>6588020000</v>
      </c>
      <c r="C178" s="119">
        <v>6</v>
      </c>
      <c r="D178" s="119">
        <v>658</v>
      </c>
      <c r="E178" s="119">
        <v>6588</v>
      </c>
      <c r="F178" s="119">
        <v>10</v>
      </c>
      <c r="G178" s="119" t="s">
        <v>523</v>
      </c>
      <c r="H178" s="119" t="s">
        <v>523</v>
      </c>
      <c r="I178" s="120">
        <v>529931.32999999996</v>
      </c>
      <c r="J178" s="120">
        <v>294881.09000000003</v>
      </c>
      <c r="K178" s="120">
        <v>294881.09000000003</v>
      </c>
      <c r="L178" s="120">
        <v>294881.09000000003</v>
      </c>
      <c r="P178" s="2">
        <f t="shared" si="8"/>
        <v>0</v>
      </c>
      <c r="Q178" s="7">
        <f t="shared" si="9"/>
        <v>294881.09000000003</v>
      </c>
      <c r="R178" s="2" t="s">
        <v>219</v>
      </c>
      <c r="S178" s="2" t="s">
        <v>515</v>
      </c>
    </row>
    <row r="179" spans="1:20" hidden="1">
      <c r="A179" s="119">
        <v>402402040</v>
      </c>
      <c r="B179" s="119">
        <v>6588030000</v>
      </c>
      <c r="C179" s="119">
        <v>6</v>
      </c>
      <c r="D179" s="119">
        <v>658</v>
      </c>
      <c r="E179" s="119">
        <v>6588</v>
      </c>
      <c r="F179" s="119">
        <v>10</v>
      </c>
      <c r="G179" s="119" t="s">
        <v>524</v>
      </c>
      <c r="H179" s="119" t="s">
        <v>525</v>
      </c>
      <c r="I179" s="120">
        <v>242152.31</v>
      </c>
      <c r="J179" s="120">
        <v>541684.84</v>
      </c>
      <c r="K179" s="120">
        <v>541684.84</v>
      </c>
      <c r="L179" s="120">
        <v>541684.84</v>
      </c>
      <c r="P179" s="2">
        <f t="shared" si="8"/>
        <v>0</v>
      </c>
      <c r="Q179" s="7">
        <f t="shared" si="9"/>
        <v>541684.84</v>
      </c>
      <c r="R179" s="2" t="s">
        <v>219</v>
      </c>
      <c r="S179" s="2" t="s">
        <v>526</v>
      </c>
    </row>
    <row r="180" spans="1:20" hidden="1">
      <c r="A180" s="119">
        <v>402402050</v>
      </c>
      <c r="B180" s="119">
        <v>6588040000</v>
      </c>
      <c r="C180" s="119">
        <v>6</v>
      </c>
      <c r="D180" s="119">
        <v>658</v>
      </c>
      <c r="E180" s="119">
        <v>6588</v>
      </c>
      <c r="F180" s="119">
        <v>10</v>
      </c>
      <c r="G180" s="119" t="s">
        <v>527</v>
      </c>
      <c r="H180" s="119" t="s">
        <v>528</v>
      </c>
      <c r="I180" s="120">
        <v>6129784.5</v>
      </c>
      <c r="J180" s="120">
        <v>845969.83</v>
      </c>
      <c r="K180" s="120">
        <v>845969.83</v>
      </c>
      <c r="L180" s="120">
        <v>845969.83</v>
      </c>
      <c r="P180" s="2">
        <f t="shared" si="8"/>
        <v>0</v>
      </c>
      <c r="Q180" s="7">
        <f t="shared" si="9"/>
        <v>845969.83</v>
      </c>
      <c r="R180" s="2" t="s">
        <v>219</v>
      </c>
      <c r="S180" s="2" t="s">
        <v>526</v>
      </c>
    </row>
    <row r="181" spans="1:20" hidden="1">
      <c r="A181" s="119">
        <v>402402060</v>
      </c>
      <c r="B181" s="119">
        <v>6588050000</v>
      </c>
      <c r="C181" s="119">
        <v>6</v>
      </c>
      <c r="D181" s="119">
        <v>658</v>
      </c>
      <c r="E181" s="119">
        <v>6588</v>
      </c>
      <c r="F181" s="119">
        <v>10</v>
      </c>
      <c r="G181" s="119" t="s">
        <v>529</v>
      </c>
      <c r="H181" s="119" t="s">
        <v>530</v>
      </c>
      <c r="I181" s="120">
        <v>0</v>
      </c>
      <c r="J181" s="120">
        <v>272397.67</v>
      </c>
      <c r="K181" s="120">
        <v>272397.67</v>
      </c>
      <c r="L181" s="120">
        <v>272397.67</v>
      </c>
      <c r="P181" s="2">
        <f t="shared" si="8"/>
        <v>0</v>
      </c>
      <c r="Q181" s="7">
        <f t="shared" si="9"/>
        <v>272397.67</v>
      </c>
      <c r="R181" s="2" t="s">
        <v>219</v>
      </c>
      <c r="S181" s="2" t="s">
        <v>531</v>
      </c>
    </row>
    <row r="182" spans="1:20" hidden="1">
      <c r="A182" s="119">
        <v>402502020</v>
      </c>
      <c r="B182" s="119">
        <v>6650000000</v>
      </c>
      <c r="C182" s="119">
        <v>6</v>
      </c>
      <c r="D182" s="119">
        <v>665</v>
      </c>
      <c r="E182" s="119">
        <v>6650</v>
      </c>
      <c r="F182" s="119">
        <v>10</v>
      </c>
      <c r="G182" s="119" t="s">
        <v>532</v>
      </c>
      <c r="H182" s="119" t="s">
        <v>533</v>
      </c>
      <c r="I182" s="120">
        <v>2760729.46</v>
      </c>
      <c r="J182" s="120">
        <v>3296711.75</v>
      </c>
      <c r="K182" s="120">
        <v>3296711.75</v>
      </c>
      <c r="L182" s="120">
        <v>3296711.75</v>
      </c>
      <c r="P182" s="2">
        <f t="shared" si="8"/>
        <v>0</v>
      </c>
      <c r="Q182" s="7">
        <f t="shared" si="9"/>
        <v>3296711.75</v>
      </c>
      <c r="R182" s="2" t="s">
        <v>219</v>
      </c>
      <c r="S182" s="2" t="s">
        <v>534</v>
      </c>
    </row>
    <row r="183" spans="1:20" hidden="1">
      <c r="A183" s="119">
        <v>402604030</v>
      </c>
      <c r="B183" s="119">
        <v>6660000000</v>
      </c>
      <c r="C183" s="119">
        <v>6</v>
      </c>
      <c r="D183" s="119">
        <v>666</v>
      </c>
      <c r="E183" s="119">
        <v>6660</v>
      </c>
      <c r="F183" s="119">
        <v>10</v>
      </c>
      <c r="G183" s="119" t="s">
        <v>535</v>
      </c>
      <c r="H183" s="119" t="s">
        <v>536</v>
      </c>
      <c r="I183" s="120">
        <v>1883527.59</v>
      </c>
      <c r="J183" s="120">
        <v>1716778.5</v>
      </c>
      <c r="K183" s="120">
        <v>1716778.5</v>
      </c>
      <c r="L183" s="120">
        <v>1716778.5</v>
      </c>
      <c r="P183" s="2">
        <f t="shared" si="8"/>
        <v>0</v>
      </c>
      <c r="Q183" s="7">
        <f t="shared" si="9"/>
        <v>1716778.5</v>
      </c>
      <c r="R183" s="2" t="s">
        <v>223</v>
      </c>
      <c r="S183" s="2" t="s">
        <v>537</v>
      </c>
    </row>
    <row r="184" spans="1:20" hidden="1">
      <c r="A184" s="119">
        <v>402604032</v>
      </c>
      <c r="B184" s="119">
        <v>6660100000</v>
      </c>
      <c r="C184" s="119">
        <v>6</v>
      </c>
      <c r="D184" s="119">
        <v>666</v>
      </c>
      <c r="E184" s="119">
        <v>6660</v>
      </c>
      <c r="F184" s="119">
        <v>10</v>
      </c>
      <c r="G184" s="119" t="s">
        <v>535</v>
      </c>
      <c r="H184" s="119" t="s">
        <v>538</v>
      </c>
      <c r="I184" s="120">
        <v>0</v>
      </c>
      <c r="J184" s="120">
        <v>62361.99</v>
      </c>
      <c r="K184" s="120">
        <v>62361.99</v>
      </c>
      <c r="L184" s="120">
        <v>62361.99</v>
      </c>
      <c r="P184" s="2">
        <f t="shared" si="8"/>
        <v>0</v>
      </c>
      <c r="Q184" s="7">
        <f t="shared" si="9"/>
        <v>62361.99</v>
      </c>
      <c r="R184" s="2" t="s">
        <v>223</v>
      </c>
      <c r="S184" s="2" t="s">
        <v>537</v>
      </c>
    </row>
    <row r="185" spans="1:20" hidden="1">
      <c r="A185" s="119">
        <v>402502040</v>
      </c>
      <c r="B185" s="119">
        <v>6680000000</v>
      </c>
      <c r="C185" s="119">
        <v>6</v>
      </c>
      <c r="D185" s="119">
        <v>668</v>
      </c>
      <c r="E185" s="119">
        <v>6680</v>
      </c>
      <c r="F185" s="119">
        <v>10</v>
      </c>
      <c r="G185" s="119" t="s">
        <v>539</v>
      </c>
      <c r="H185" s="119" t="s">
        <v>540</v>
      </c>
      <c r="I185" s="120">
        <v>14.3</v>
      </c>
      <c r="J185" s="120">
        <v>32.18</v>
      </c>
      <c r="K185" s="120">
        <v>32.18</v>
      </c>
      <c r="L185" s="120">
        <v>32.18</v>
      </c>
      <c r="P185" s="2">
        <f t="shared" si="8"/>
        <v>0</v>
      </c>
      <c r="Q185" s="7">
        <f t="shared" si="9"/>
        <v>32.18</v>
      </c>
      <c r="R185" s="2" t="s">
        <v>223</v>
      </c>
      <c r="S185" s="2" t="s">
        <v>541</v>
      </c>
      <c r="T185" s="2" t="s">
        <v>326</v>
      </c>
    </row>
    <row r="186" spans="1:20" hidden="1">
      <c r="A186" s="119">
        <v>402301031</v>
      </c>
      <c r="B186" s="119">
        <v>6811000000</v>
      </c>
      <c r="C186" s="119">
        <v>6</v>
      </c>
      <c r="D186" s="119">
        <v>681</v>
      </c>
      <c r="E186" s="119">
        <v>6811</v>
      </c>
      <c r="F186" s="119">
        <v>10</v>
      </c>
      <c r="G186" s="119" t="s">
        <v>542</v>
      </c>
      <c r="H186" s="119" t="s">
        <v>543</v>
      </c>
      <c r="I186" s="120">
        <v>1100500.19</v>
      </c>
      <c r="J186" s="120">
        <v>3601929.13</v>
      </c>
      <c r="K186" s="120">
        <v>3601929.13</v>
      </c>
      <c r="L186" s="120">
        <v>3601929.13</v>
      </c>
      <c r="P186" s="2">
        <f t="shared" si="8"/>
        <v>0</v>
      </c>
      <c r="Q186" s="7">
        <f t="shared" si="9"/>
        <v>3601929.13</v>
      </c>
      <c r="R186" s="2" t="s">
        <v>221</v>
      </c>
      <c r="S186" s="2" t="s">
        <v>544</v>
      </c>
    </row>
    <row r="187" spans="1:20" hidden="1">
      <c r="A187" s="119">
        <v>402302010</v>
      </c>
      <c r="B187" s="119">
        <v>6811000000</v>
      </c>
      <c r="C187" s="119">
        <v>6</v>
      </c>
      <c r="D187" s="119">
        <v>681</v>
      </c>
      <c r="E187" s="119">
        <v>6811</v>
      </c>
      <c r="F187" s="119">
        <v>10</v>
      </c>
      <c r="G187" s="119" t="s">
        <v>545</v>
      </c>
      <c r="H187" s="119" t="s">
        <v>543</v>
      </c>
      <c r="I187" s="120">
        <v>8669802.5199999996</v>
      </c>
      <c r="J187" s="120">
        <v>970109.07</v>
      </c>
      <c r="K187" s="120">
        <v>970109.07</v>
      </c>
      <c r="L187" s="120">
        <v>970109.07</v>
      </c>
      <c r="P187" s="2">
        <f t="shared" si="8"/>
        <v>0</v>
      </c>
      <c r="Q187" s="7">
        <f t="shared" si="9"/>
        <v>970109.07</v>
      </c>
      <c r="R187" s="2" t="s">
        <v>221</v>
      </c>
      <c r="S187" s="2" t="s">
        <v>544</v>
      </c>
    </row>
    <row r="188" spans="1:20" hidden="1">
      <c r="A188" s="119">
        <v>402302020</v>
      </c>
      <c r="B188" s="119">
        <v>6811000000</v>
      </c>
      <c r="C188" s="119">
        <v>6</v>
      </c>
      <c r="D188" s="119">
        <v>681</v>
      </c>
      <c r="E188" s="119">
        <v>6811</v>
      </c>
      <c r="F188" s="119">
        <v>10</v>
      </c>
      <c r="G188" s="119" t="s">
        <v>546</v>
      </c>
      <c r="H188" s="119" t="s">
        <v>543</v>
      </c>
      <c r="I188" s="120">
        <v>1707011.91</v>
      </c>
      <c r="J188" s="120">
        <v>5305212.54</v>
      </c>
      <c r="K188" s="120">
        <v>5305212.54</v>
      </c>
      <c r="L188" s="120">
        <v>5305212.54</v>
      </c>
      <c r="P188" s="2">
        <f t="shared" si="8"/>
        <v>0</v>
      </c>
      <c r="Q188" s="7">
        <f t="shared" si="9"/>
        <v>5305212.54</v>
      </c>
      <c r="R188" s="2" t="s">
        <v>221</v>
      </c>
      <c r="S188" s="2" t="s">
        <v>544</v>
      </c>
    </row>
    <row r="189" spans="1:20" hidden="1">
      <c r="A189" s="119">
        <v>402302030</v>
      </c>
      <c r="B189" s="119">
        <v>6811000000</v>
      </c>
      <c r="C189" s="119">
        <v>6</v>
      </c>
      <c r="D189" s="119">
        <v>681</v>
      </c>
      <c r="E189" s="119">
        <v>6811</v>
      </c>
      <c r="F189" s="119">
        <v>10</v>
      </c>
      <c r="G189" s="119" t="s">
        <v>547</v>
      </c>
      <c r="H189" s="119" t="s">
        <v>543</v>
      </c>
      <c r="I189" s="120">
        <v>707977.41</v>
      </c>
      <c r="J189" s="120">
        <v>1866139.33</v>
      </c>
      <c r="K189" s="120">
        <v>1866139.33</v>
      </c>
      <c r="L189" s="120">
        <v>1866139.33</v>
      </c>
      <c r="P189" s="2">
        <f t="shared" si="8"/>
        <v>0</v>
      </c>
      <c r="Q189" s="7">
        <f t="shared" si="9"/>
        <v>1866139.33</v>
      </c>
      <c r="R189" s="2" t="s">
        <v>221</v>
      </c>
      <c r="S189" s="2" t="s">
        <v>544</v>
      </c>
    </row>
    <row r="190" spans="1:20" hidden="1">
      <c r="A190" s="119">
        <v>402302050</v>
      </c>
      <c r="B190" s="119">
        <v>6811000000</v>
      </c>
      <c r="C190" s="119">
        <v>6</v>
      </c>
      <c r="D190" s="119">
        <v>681</v>
      </c>
      <c r="E190" s="119">
        <v>6811</v>
      </c>
      <c r="F190" s="119">
        <v>10</v>
      </c>
      <c r="G190" s="119" t="s">
        <v>548</v>
      </c>
      <c r="H190" s="119" t="s">
        <v>543</v>
      </c>
      <c r="I190" s="120">
        <v>13062.56</v>
      </c>
      <c r="J190" s="120">
        <v>25696.76</v>
      </c>
      <c r="K190" s="120">
        <v>25696.76</v>
      </c>
      <c r="L190" s="120">
        <v>25696.76</v>
      </c>
      <c r="P190" s="2">
        <f t="shared" si="8"/>
        <v>0</v>
      </c>
      <c r="Q190" s="7">
        <f t="shared" si="9"/>
        <v>25696.76</v>
      </c>
      <c r="R190" s="2" t="s">
        <v>221</v>
      </c>
      <c r="S190" s="2" t="s">
        <v>544</v>
      </c>
    </row>
    <row r="191" spans="1:20" hidden="1">
      <c r="A191" s="119">
        <v>402302060</v>
      </c>
      <c r="B191" s="119">
        <v>6811000000</v>
      </c>
      <c r="C191" s="119">
        <v>6</v>
      </c>
      <c r="D191" s="119">
        <v>681</v>
      </c>
      <c r="E191" s="119">
        <v>6811</v>
      </c>
      <c r="F191" s="119">
        <v>10</v>
      </c>
      <c r="G191" s="119" t="s">
        <v>549</v>
      </c>
      <c r="H191" s="119" t="s">
        <v>543</v>
      </c>
      <c r="I191" s="120">
        <v>26538.55</v>
      </c>
      <c r="J191" s="120">
        <v>81766.14</v>
      </c>
      <c r="K191" s="120">
        <v>81766.14</v>
      </c>
      <c r="L191" s="120">
        <v>81766.14</v>
      </c>
      <c r="P191" s="2">
        <f t="shared" si="8"/>
        <v>0</v>
      </c>
      <c r="Q191" s="7">
        <f t="shared" si="9"/>
        <v>81766.14</v>
      </c>
      <c r="R191" s="2" t="s">
        <v>221</v>
      </c>
      <c r="S191" s="2" t="s">
        <v>544</v>
      </c>
    </row>
    <row r="192" spans="1:20" hidden="1">
      <c r="A192" s="119">
        <v>402901010</v>
      </c>
      <c r="B192" s="119">
        <v>6911000000</v>
      </c>
      <c r="C192" s="119">
        <v>6</v>
      </c>
      <c r="D192" s="119">
        <v>691</v>
      </c>
      <c r="E192" s="119">
        <v>6911</v>
      </c>
      <c r="F192" s="119">
        <v>10</v>
      </c>
      <c r="G192" s="119" t="s">
        <v>550</v>
      </c>
      <c r="H192" s="119" t="s">
        <v>551</v>
      </c>
      <c r="I192" s="120">
        <v>2838996.68</v>
      </c>
      <c r="J192" s="120">
        <v>1636930.84</v>
      </c>
      <c r="K192" s="120">
        <v>1636930.84</v>
      </c>
      <c r="L192" s="120">
        <v>1636930.84</v>
      </c>
      <c r="P192" s="2">
        <f t="shared" si="8"/>
        <v>0</v>
      </c>
      <c r="Q192" s="7">
        <f t="shared" si="9"/>
        <v>1636930.84</v>
      </c>
      <c r="R192" s="2" t="s">
        <v>225</v>
      </c>
      <c r="S192" s="2" t="s">
        <v>225</v>
      </c>
    </row>
    <row r="193" spans="1:19" hidden="1">
      <c r="A193" s="119">
        <v>402902030</v>
      </c>
      <c r="B193" s="119">
        <v>6912000000</v>
      </c>
      <c r="C193" s="119">
        <v>6</v>
      </c>
      <c r="D193" s="119">
        <v>691</v>
      </c>
      <c r="E193" s="119">
        <v>6912</v>
      </c>
      <c r="F193" s="119">
        <v>10</v>
      </c>
      <c r="G193" s="119" t="s">
        <v>552</v>
      </c>
      <c r="H193" s="119" t="s">
        <v>553</v>
      </c>
      <c r="I193" s="120">
        <v>0</v>
      </c>
      <c r="J193" s="120">
        <v>0</v>
      </c>
      <c r="K193" s="120">
        <v>0</v>
      </c>
      <c r="L193" s="120">
        <v>0</v>
      </c>
      <c r="P193" s="2">
        <f t="shared" si="8"/>
        <v>0</v>
      </c>
      <c r="Q193" s="7">
        <f t="shared" si="9"/>
        <v>0</v>
      </c>
      <c r="R193" s="2" t="s">
        <v>225</v>
      </c>
      <c r="S193" s="2" t="s">
        <v>225</v>
      </c>
    </row>
    <row r="194" spans="1:19">
      <c r="A194" s="119">
        <v>301801050</v>
      </c>
      <c r="B194" s="119">
        <v>7010101000</v>
      </c>
      <c r="C194" s="119">
        <v>7</v>
      </c>
      <c r="D194" s="119">
        <v>701</v>
      </c>
      <c r="E194" s="119">
        <v>7010</v>
      </c>
      <c r="F194" s="119">
        <v>10</v>
      </c>
      <c r="G194" s="119" t="s">
        <v>554</v>
      </c>
      <c r="H194" s="119" t="s">
        <v>555</v>
      </c>
      <c r="I194" s="120">
        <v>-206780315.78</v>
      </c>
      <c r="J194" s="120">
        <v>50142274.450000003</v>
      </c>
      <c r="K194" s="120">
        <v>50142274.450000003</v>
      </c>
      <c r="L194" s="120">
        <v>-50142274.450000003</v>
      </c>
      <c r="P194" s="2">
        <f t="shared" si="8"/>
        <v>0</v>
      </c>
      <c r="Q194" s="7">
        <f t="shared" si="9"/>
        <v>-50142274.450000003</v>
      </c>
      <c r="R194" s="2" t="s">
        <v>7</v>
      </c>
      <c r="S194" s="2" t="s">
        <v>556</v>
      </c>
    </row>
    <row r="195" spans="1:19">
      <c r="A195" s="119">
        <v>301801011</v>
      </c>
      <c r="B195" s="119">
        <v>7010102000</v>
      </c>
      <c r="C195" s="119">
        <v>7</v>
      </c>
      <c r="D195" s="119">
        <v>701</v>
      </c>
      <c r="E195" s="119">
        <v>7010</v>
      </c>
      <c r="F195" s="119">
        <v>10</v>
      </c>
      <c r="G195" s="119" t="s">
        <v>557</v>
      </c>
      <c r="H195" s="119" t="s">
        <v>558</v>
      </c>
      <c r="I195" s="120">
        <v>-66463842.18</v>
      </c>
      <c r="J195" s="120">
        <v>6404219.9500000002</v>
      </c>
      <c r="K195" s="120">
        <v>6404219.9500000002</v>
      </c>
      <c r="L195" s="120">
        <v>-6404219.9500000002</v>
      </c>
      <c r="P195" s="2">
        <f t="shared" si="8"/>
        <v>0</v>
      </c>
      <c r="Q195" s="7">
        <f t="shared" si="9"/>
        <v>-6404219.9500000002</v>
      </c>
      <c r="R195" s="2" t="s">
        <v>7</v>
      </c>
      <c r="S195" s="2" t="s">
        <v>556</v>
      </c>
    </row>
    <row r="196" spans="1:19">
      <c r="A196" s="119">
        <v>301801090</v>
      </c>
      <c r="B196" s="119">
        <v>7010103000</v>
      </c>
      <c r="C196" s="119">
        <v>7</v>
      </c>
      <c r="D196" s="119">
        <v>701</v>
      </c>
      <c r="E196" s="119">
        <v>7010</v>
      </c>
      <c r="F196" s="119">
        <v>10</v>
      </c>
      <c r="G196" s="119" t="s">
        <v>559</v>
      </c>
      <c r="H196" s="119" t="s">
        <v>560</v>
      </c>
      <c r="I196" s="120">
        <v>-7546750.3399999999</v>
      </c>
      <c r="J196" s="120">
        <v>17732084.079999998</v>
      </c>
      <c r="K196" s="120">
        <v>17732084.079999998</v>
      </c>
      <c r="L196" s="120">
        <v>-17732084.079999998</v>
      </c>
      <c r="P196" s="2">
        <f t="shared" si="8"/>
        <v>0</v>
      </c>
      <c r="Q196" s="7">
        <f t="shared" si="9"/>
        <v>-17732084.079999998</v>
      </c>
      <c r="R196" s="2" t="s">
        <v>7</v>
      </c>
      <c r="S196" s="2" t="s">
        <v>556</v>
      </c>
    </row>
    <row r="197" spans="1:19">
      <c r="A197" s="119">
        <v>301801052</v>
      </c>
      <c r="B197" s="119">
        <v>7010104000</v>
      </c>
      <c r="C197" s="119">
        <v>7</v>
      </c>
      <c r="D197" s="119">
        <v>701</v>
      </c>
      <c r="E197" s="119">
        <v>7010</v>
      </c>
      <c r="F197" s="119">
        <v>10</v>
      </c>
      <c r="G197" s="119" t="s">
        <v>561</v>
      </c>
      <c r="H197" s="119" t="s">
        <v>562</v>
      </c>
      <c r="I197" s="120">
        <v>-399019.38</v>
      </c>
      <c r="J197" s="120">
        <v>5776458.5</v>
      </c>
      <c r="K197" s="120">
        <v>5776458.5</v>
      </c>
      <c r="L197" s="120">
        <v>-5776458.5</v>
      </c>
      <c r="P197" s="2">
        <f t="shared" si="8"/>
        <v>0</v>
      </c>
      <c r="Q197" s="7">
        <f t="shared" si="9"/>
        <v>-5776458.5</v>
      </c>
      <c r="R197" s="2" t="s">
        <v>7</v>
      </c>
      <c r="S197" s="2" t="s">
        <v>556</v>
      </c>
    </row>
    <row r="198" spans="1:19">
      <c r="A198" s="119">
        <v>301801092</v>
      </c>
      <c r="B198" s="119">
        <v>7010105000</v>
      </c>
      <c r="C198" s="119">
        <v>7</v>
      </c>
      <c r="D198" s="119">
        <v>701</v>
      </c>
      <c r="E198" s="119">
        <v>7010</v>
      </c>
      <c r="F198" s="119">
        <v>10</v>
      </c>
      <c r="G198" s="119" t="s">
        <v>563</v>
      </c>
      <c r="H198" s="119" t="s">
        <v>564</v>
      </c>
      <c r="I198" s="120">
        <v>10237.11</v>
      </c>
      <c r="J198" s="120">
        <v>1137054.8700000001</v>
      </c>
      <c r="K198" s="120">
        <v>1137054.8700000001</v>
      </c>
      <c r="L198" s="120">
        <v>-1137054.8700000001</v>
      </c>
      <c r="P198" s="2">
        <f t="shared" si="8"/>
        <v>0</v>
      </c>
      <c r="Q198" s="7">
        <f t="shared" si="9"/>
        <v>-1137054.8700000001</v>
      </c>
      <c r="R198" s="2" t="s">
        <v>7</v>
      </c>
      <c r="S198" s="2" t="s">
        <v>556</v>
      </c>
    </row>
    <row r="199" spans="1:19">
      <c r="A199" s="119">
        <v>301801057</v>
      </c>
      <c r="B199" s="119">
        <v>7010106000</v>
      </c>
      <c r="C199" s="119">
        <v>7</v>
      </c>
      <c r="D199" s="119">
        <v>701</v>
      </c>
      <c r="E199" s="119">
        <v>7010</v>
      </c>
      <c r="F199" s="119">
        <v>10</v>
      </c>
      <c r="G199" s="119" t="s">
        <v>565</v>
      </c>
      <c r="H199" s="119" t="s">
        <v>566</v>
      </c>
      <c r="I199" s="120">
        <v>-37371147.68</v>
      </c>
      <c r="J199" s="120">
        <v>146431023.97999999</v>
      </c>
      <c r="K199" s="120">
        <v>146431023.97999999</v>
      </c>
      <c r="L199" s="120">
        <v>-146431023.97999999</v>
      </c>
      <c r="P199" s="2">
        <f t="shared" si="8"/>
        <v>0</v>
      </c>
      <c r="Q199" s="7">
        <f t="shared" si="9"/>
        <v>-146431023.97999999</v>
      </c>
      <c r="R199" s="2" t="s">
        <v>7</v>
      </c>
      <c r="S199" s="2" t="s">
        <v>556</v>
      </c>
    </row>
    <row r="200" spans="1:19">
      <c r="A200" s="119">
        <v>301801054</v>
      </c>
      <c r="B200" s="119">
        <v>7010107000</v>
      </c>
      <c r="C200" s="119">
        <v>7</v>
      </c>
      <c r="D200" s="119">
        <v>701</v>
      </c>
      <c r="E200" s="119">
        <v>7010</v>
      </c>
      <c r="F200" s="119">
        <v>10</v>
      </c>
      <c r="G200" s="119" t="s">
        <v>565</v>
      </c>
      <c r="H200" s="119" t="s">
        <v>567</v>
      </c>
      <c r="I200" s="120">
        <v>0</v>
      </c>
      <c r="J200" s="120">
        <v>1545114.25</v>
      </c>
      <c r="K200" s="120">
        <v>1545114.25</v>
      </c>
      <c r="L200" s="120">
        <v>-1545114.25</v>
      </c>
      <c r="P200" s="2">
        <f t="shared" si="8"/>
        <v>0</v>
      </c>
      <c r="Q200" s="7">
        <f t="shared" si="9"/>
        <v>-1545114.25</v>
      </c>
      <c r="R200" s="2" t="s">
        <v>7</v>
      </c>
      <c r="S200" s="2" t="s">
        <v>556</v>
      </c>
    </row>
    <row r="201" spans="1:19">
      <c r="A201" s="119">
        <v>301801010</v>
      </c>
      <c r="B201" s="119">
        <v>7010300000</v>
      </c>
      <c r="C201" s="119">
        <v>7</v>
      </c>
      <c r="D201" s="119">
        <v>701</v>
      </c>
      <c r="E201" s="119">
        <v>7010</v>
      </c>
      <c r="F201" s="119">
        <v>10</v>
      </c>
      <c r="G201" s="119" t="s">
        <v>568</v>
      </c>
      <c r="H201" s="119" t="s">
        <v>569</v>
      </c>
      <c r="I201" s="120">
        <v>-27268956.5</v>
      </c>
      <c r="J201" s="120">
        <v>72730207.519999996</v>
      </c>
      <c r="K201" s="120">
        <v>72730207.519999996</v>
      </c>
      <c r="L201" s="120">
        <v>-72730207.519999996</v>
      </c>
      <c r="P201" s="2">
        <f t="shared" si="8"/>
        <v>0</v>
      </c>
      <c r="Q201" s="7">
        <f t="shared" si="9"/>
        <v>-72730207.519999996</v>
      </c>
      <c r="R201" s="2" t="s">
        <v>7</v>
      </c>
      <c r="S201" s="2" t="s">
        <v>556</v>
      </c>
    </row>
    <row r="202" spans="1:19">
      <c r="A202" s="119">
        <v>301802040</v>
      </c>
      <c r="B202" s="119">
        <v>7040000000</v>
      </c>
      <c r="C202" s="119">
        <v>7</v>
      </c>
      <c r="D202" s="119">
        <v>704</v>
      </c>
      <c r="E202" s="119">
        <v>7040</v>
      </c>
      <c r="F202" s="119">
        <v>10</v>
      </c>
      <c r="G202" s="119" t="s">
        <v>570</v>
      </c>
      <c r="H202" s="119" t="s">
        <v>571</v>
      </c>
      <c r="I202" s="120">
        <v>-87187.4</v>
      </c>
      <c r="J202" s="120">
        <v>25190.880000000001</v>
      </c>
      <c r="K202" s="120">
        <v>25190.880000000001</v>
      </c>
      <c r="L202" s="120">
        <v>-25190.880000000001</v>
      </c>
      <c r="P202" s="2">
        <f t="shared" si="8"/>
        <v>0</v>
      </c>
      <c r="Q202" s="7">
        <f t="shared" si="9"/>
        <v>-25190.880000000001</v>
      </c>
      <c r="R202" s="2" t="s">
        <v>7</v>
      </c>
      <c r="S202" s="2" t="s">
        <v>572</v>
      </c>
    </row>
    <row r="203" spans="1:19">
      <c r="A203" s="119">
        <v>301801133</v>
      </c>
      <c r="B203" s="119">
        <v>7070000000</v>
      </c>
      <c r="C203" s="119">
        <v>7</v>
      </c>
      <c r="D203" s="119">
        <v>707</v>
      </c>
      <c r="E203" s="119">
        <v>7070</v>
      </c>
      <c r="F203" s="119">
        <v>10</v>
      </c>
      <c r="G203" s="119" t="s">
        <v>573</v>
      </c>
      <c r="H203" s="119" t="s">
        <v>574</v>
      </c>
      <c r="I203" s="120">
        <v>-987354.75</v>
      </c>
      <c r="J203" s="120">
        <v>296966.96999999997</v>
      </c>
      <c r="K203" s="120">
        <v>296966.96999999997</v>
      </c>
      <c r="L203" s="120">
        <v>-296966.96999999997</v>
      </c>
      <c r="P203" s="2">
        <f t="shared" ref="P203:P227" si="10">SUM(M203:O203)</f>
        <v>0</v>
      </c>
      <c r="Q203" s="7">
        <f t="shared" ref="Q203:Q227" si="11">L203+P203</f>
        <v>-296966.96999999997</v>
      </c>
      <c r="R203" s="2" t="s">
        <v>7</v>
      </c>
      <c r="S203" s="2" t="s">
        <v>575</v>
      </c>
    </row>
    <row r="204" spans="1:19">
      <c r="A204" s="119">
        <v>301802030</v>
      </c>
      <c r="B204" s="119">
        <v>7080100000</v>
      </c>
      <c r="C204" s="119">
        <v>7</v>
      </c>
      <c r="D204" s="119">
        <v>708</v>
      </c>
      <c r="E204" s="119">
        <v>7080</v>
      </c>
      <c r="F204" s="119">
        <v>10</v>
      </c>
      <c r="G204" s="119" t="s">
        <v>576</v>
      </c>
      <c r="H204" s="119" t="s">
        <v>577</v>
      </c>
      <c r="I204" s="120">
        <v>-105116.4</v>
      </c>
      <c r="J204" s="120">
        <v>80606.91</v>
      </c>
      <c r="K204" s="120">
        <v>80606.91</v>
      </c>
      <c r="L204" s="120">
        <v>-80606.91</v>
      </c>
      <c r="P204" s="2">
        <f t="shared" si="10"/>
        <v>0</v>
      </c>
      <c r="Q204" s="7">
        <f t="shared" si="11"/>
        <v>-80606.91</v>
      </c>
      <c r="R204" s="2" t="s">
        <v>7</v>
      </c>
      <c r="S204" s="2" t="s">
        <v>578</v>
      </c>
    </row>
    <row r="205" spans="1:19">
      <c r="A205" s="119">
        <v>402001013</v>
      </c>
      <c r="B205" s="119">
        <v>7080200000</v>
      </c>
      <c r="C205" s="119">
        <v>7</v>
      </c>
      <c r="D205" s="119">
        <v>708</v>
      </c>
      <c r="E205" s="119">
        <v>7080</v>
      </c>
      <c r="F205" s="119">
        <v>10</v>
      </c>
      <c r="G205" s="119" t="s">
        <v>579</v>
      </c>
      <c r="H205" s="119" t="s">
        <v>580</v>
      </c>
      <c r="I205" s="120">
        <v>-1535390.11</v>
      </c>
      <c r="J205" s="120">
        <v>1433973.57</v>
      </c>
      <c r="K205" s="120">
        <v>1433973.57</v>
      </c>
      <c r="L205" s="120">
        <v>-1433973.57</v>
      </c>
      <c r="P205" s="2">
        <f t="shared" si="10"/>
        <v>0</v>
      </c>
      <c r="Q205" s="7">
        <f t="shared" si="11"/>
        <v>-1433973.57</v>
      </c>
      <c r="R205" s="2" t="s">
        <v>7</v>
      </c>
      <c r="S205" s="2" t="s">
        <v>578</v>
      </c>
    </row>
    <row r="206" spans="1:19">
      <c r="A206" s="119">
        <v>402004070</v>
      </c>
      <c r="B206" s="119">
        <v>7080300000</v>
      </c>
      <c r="C206" s="119">
        <v>7</v>
      </c>
      <c r="D206" s="119">
        <v>708</v>
      </c>
      <c r="E206" s="119">
        <v>7080</v>
      </c>
      <c r="F206" s="119">
        <v>10</v>
      </c>
      <c r="G206" s="119" t="s">
        <v>581</v>
      </c>
      <c r="H206" s="119" t="s">
        <v>582</v>
      </c>
      <c r="I206" s="120">
        <v>-1302753.02</v>
      </c>
      <c r="J206" s="120">
        <v>1337471.78</v>
      </c>
      <c r="K206" s="120">
        <v>1337471.78</v>
      </c>
      <c r="L206" s="120">
        <v>-1337471.78</v>
      </c>
      <c r="P206" s="2">
        <f t="shared" si="10"/>
        <v>0</v>
      </c>
      <c r="Q206" s="7">
        <f t="shared" si="11"/>
        <v>-1337471.78</v>
      </c>
      <c r="R206" s="2" t="s">
        <v>7</v>
      </c>
      <c r="S206" s="2" t="s">
        <v>578</v>
      </c>
    </row>
    <row r="207" spans="1:19">
      <c r="A207" s="119">
        <v>402001014</v>
      </c>
      <c r="B207" s="119">
        <v>7080400000</v>
      </c>
      <c r="C207" s="119">
        <v>7</v>
      </c>
      <c r="D207" s="119">
        <v>708</v>
      </c>
      <c r="E207" s="119">
        <v>7080</v>
      </c>
      <c r="F207" s="119">
        <v>10</v>
      </c>
      <c r="G207" s="119" t="s">
        <v>583</v>
      </c>
      <c r="H207" s="119" t="s">
        <v>583</v>
      </c>
      <c r="I207" s="120">
        <v>-4191582.44</v>
      </c>
      <c r="J207" s="120">
        <v>2224245.81</v>
      </c>
      <c r="K207" s="120">
        <v>2224245.81</v>
      </c>
      <c r="L207" s="120">
        <v>-2224245.81</v>
      </c>
      <c r="P207" s="2">
        <f t="shared" si="10"/>
        <v>0</v>
      </c>
      <c r="Q207" s="7">
        <f t="shared" si="11"/>
        <v>-2224245.81</v>
      </c>
      <c r="R207" s="2" t="s">
        <v>7</v>
      </c>
      <c r="S207" s="2" t="s">
        <v>578</v>
      </c>
    </row>
    <row r="208" spans="1:19">
      <c r="A208" s="119">
        <v>301801121</v>
      </c>
      <c r="B208" s="119">
        <v>7090000000</v>
      </c>
      <c r="C208" s="119">
        <v>7</v>
      </c>
      <c r="D208" s="119">
        <v>709</v>
      </c>
      <c r="E208" s="119">
        <v>7090</v>
      </c>
      <c r="F208" s="119">
        <v>10</v>
      </c>
      <c r="G208" s="119" t="s">
        <v>584</v>
      </c>
      <c r="H208" s="119" t="s">
        <v>584</v>
      </c>
      <c r="I208" s="120">
        <v>-222.19</v>
      </c>
      <c r="J208" s="120">
        <v>0</v>
      </c>
      <c r="K208" s="120">
        <v>0</v>
      </c>
      <c r="L208" s="120">
        <v>0</v>
      </c>
      <c r="P208" s="2">
        <f t="shared" si="10"/>
        <v>0</v>
      </c>
      <c r="Q208" s="7">
        <f t="shared" si="11"/>
        <v>0</v>
      </c>
      <c r="R208" s="2" t="s">
        <v>7</v>
      </c>
      <c r="S208" s="2" t="s">
        <v>585</v>
      </c>
    </row>
    <row r="209" spans="1:19" hidden="1">
      <c r="A209" s="119">
        <v>301803090</v>
      </c>
      <c r="B209" s="119">
        <v>7110000000</v>
      </c>
      <c r="C209" s="119">
        <v>7</v>
      </c>
      <c r="D209" s="119">
        <v>711</v>
      </c>
      <c r="E209" s="119">
        <v>7110</v>
      </c>
      <c r="F209" s="119">
        <v>10</v>
      </c>
      <c r="G209" s="119" t="s">
        <v>586</v>
      </c>
      <c r="H209" s="119" t="s">
        <v>587</v>
      </c>
      <c r="I209" s="120">
        <v>-4740751.8000001498</v>
      </c>
      <c r="J209" s="120">
        <v>0</v>
      </c>
      <c r="K209" s="120">
        <v>0</v>
      </c>
      <c r="L209" s="120">
        <v>0</v>
      </c>
      <c r="P209" s="2">
        <f t="shared" si="10"/>
        <v>0</v>
      </c>
      <c r="Q209" s="7">
        <f t="shared" si="11"/>
        <v>0</v>
      </c>
      <c r="R209" s="2" t="s">
        <v>219</v>
      </c>
      <c r="S209" s="2" t="s">
        <v>588</v>
      </c>
    </row>
    <row r="210" spans="1:19" hidden="1">
      <c r="A210" s="119">
        <v>301803092</v>
      </c>
      <c r="B210" s="119">
        <v>7110100341</v>
      </c>
      <c r="C210" s="119">
        <v>7</v>
      </c>
      <c r="D210" s="119">
        <v>711</v>
      </c>
      <c r="E210" s="119">
        <v>7110</v>
      </c>
      <c r="F210" s="119">
        <v>10</v>
      </c>
      <c r="G210" s="119" t="s">
        <v>589</v>
      </c>
      <c r="H210" s="119" t="s">
        <v>590</v>
      </c>
      <c r="I210" s="120">
        <v>0</v>
      </c>
      <c r="J210" s="120">
        <v>148866581.06</v>
      </c>
      <c r="K210" s="120">
        <v>148866581.06</v>
      </c>
      <c r="L210" s="120">
        <v>-18307725.519999903</v>
      </c>
      <c r="P210" s="2">
        <f t="shared" si="10"/>
        <v>0</v>
      </c>
      <c r="Q210" s="7">
        <f t="shared" si="11"/>
        <v>-18307725.519999903</v>
      </c>
      <c r="R210" s="2" t="s">
        <v>219</v>
      </c>
      <c r="S210" s="2" t="s">
        <v>588</v>
      </c>
    </row>
    <row r="211" spans="1:19" hidden="1">
      <c r="A211" s="119">
        <v>301803093</v>
      </c>
      <c r="B211" s="119">
        <v>7110100345</v>
      </c>
      <c r="C211" s="119">
        <v>7</v>
      </c>
      <c r="D211" s="119">
        <v>711</v>
      </c>
      <c r="E211" s="119">
        <v>7110</v>
      </c>
      <c r="F211" s="119">
        <v>10</v>
      </c>
      <c r="G211" s="119" t="s">
        <v>591</v>
      </c>
      <c r="H211" s="119" t="s">
        <v>592</v>
      </c>
      <c r="I211" s="120">
        <v>0</v>
      </c>
      <c r="J211" s="120">
        <v>241779948.31</v>
      </c>
      <c r="K211" s="120">
        <v>241779948.31</v>
      </c>
      <c r="L211" s="120">
        <v>0</v>
      </c>
      <c r="P211" s="2">
        <f t="shared" si="10"/>
        <v>0</v>
      </c>
      <c r="Q211" s="7">
        <f t="shared" si="11"/>
        <v>0</v>
      </c>
      <c r="R211" s="2" t="s">
        <v>219</v>
      </c>
      <c r="S211" s="2" t="s">
        <v>588</v>
      </c>
    </row>
    <row r="212" spans="1:19" hidden="1">
      <c r="A212" s="119">
        <v>301803099</v>
      </c>
      <c r="B212" s="119">
        <v>7110148341</v>
      </c>
      <c r="C212" s="119">
        <v>7</v>
      </c>
      <c r="D212" s="119">
        <v>711</v>
      </c>
      <c r="E212" s="119">
        <v>7110</v>
      </c>
      <c r="F212" s="119">
        <v>10</v>
      </c>
      <c r="G212" s="119" t="s">
        <v>593</v>
      </c>
      <c r="H212" s="119" t="s">
        <v>594</v>
      </c>
      <c r="I212" s="120">
        <v>0</v>
      </c>
      <c r="J212" s="120">
        <v>12192080.93</v>
      </c>
      <c r="K212" s="120">
        <v>12192080.93</v>
      </c>
      <c r="L212" s="120">
        <v>0</v>
      </c>
      <c r="P212" s="2">
        <f t="shared" si="10"/>
        <v>0</v>
      </c>
      <c r="Q212" s="7">
        <f t="shared" si="11"/>
        <v>0</v>
      </c>
      <c r="R212" s="2" t="s">
        <v>219</v>
      </c>
      <c r="S212" s="2" t="s">
        <v>588</v>
      </c>
    </row>
    <row r="213" spans="1:19" hidden="1">
      <c r="A213" s="119">
        <v>301803100</v>
      </c>
      <c r="B213" s="119">
        <v>7110148345</v>
      </c>
      <c r="C213" s="119">
        <v>7</v>
      </c>
      <c r="D213" s="119">
        <v>711</v>
      </c>
      <c r="E213" s="119">
        <v>7110</v>
      </c>
      <c r="F213" s="119">
        <v>10</v>
      </c>
      <c r="G213" s="119" t="s">
        <v>595</v>
      </c>
      <c r="H213" s="119" t="s">
        <v>596</v>
      </c>
      <c r="I213" s="120">
        <v>0</v>
      </c>
      <c r="J213" s="120">
        <v>19485503.719999999</v>
      </c>
      <c r="K213" s="120">
        <v>19485503.719999999</v>
      </c>
      <c r="L213" s="120">
        <v>0</v>
      </c>
      <c r="P213" s="2">
        <f t="shared" si="10"/>
        <v>0</v>
      </c>
      <c r="Q213" s="7">
        <f t="shared" si="11"/>
        <v>0</v>
      </c>
      <c r="R213" s="2" t="s">
        <v>219</v>
      </c>
      <c r="S213" s="2" t="s">
        <v>588</v>
      </c>
    </row>
    <row r="214" spans="1:19" hidden="1">
      <c r="A214" s="119">
        <v>301803094</v>
      </c>
      <c r="B214" s="119">
        <v>7110200341</v>
      </c>
      <c r="C214" s="119">
        <v>7</v>
      </c>
      <c r="D214" s="119">
        <v>711</v>
      </c>
      <c r="E214" s="119">
        <v>7110</v>
      </c>
      <c r="F214" s="119">
        <v>10</v>
      </c>
      <c r="G214" s="119" t="s">
        <v>597</v>
      </c>
      <c r="H214" s="119" t="s">
        <v>597</v>
      </c>
      <c r="I214" s="120">
        <v>0</v>
      </c>
      <c r="J214" s="120">
        <v>3787433.19</v>
      </c>
      <c r="K214" s="120">
        <v>3787433.19</v>
      </c>
      <c r="L214" s="120">
        <v>0</v>
      </c>
      <c r="P214" s="2">
        <f t="shared" si="10"/>
        <v>0</v>
      </c>
      <c r="Q214" s="7">
        <f t="shared" si="11"/>
        <v>0</v>
      </c>
      <c r="R214" s="2" t="s">
        <v>219</v>
      </c>
      <c r="S214" s="2" t="s">
        <v>588</v>
      </c>
    </row>
    <row r="215" spans="1:19" hidden="1">
      <c r="A215" s="119">
        <v>301803095</v>
      </c>
      <c r="B215" s="119">
        <v>7110200345</v>
      </c>
      <c r="C215" s="119">
        <v>7</v>
      </c>
      <c r="D215" s="119">
        <v>711</v>
      </c>
      <c r="E215" s="119">
        <v>7110</v>
      </c>
      <c r="F215" s="119">
        <v>10</v>
      </c>
      <c r="G215" s="119" t="s">
        <v>598</v>
      </c>
      <c r="H215" s="119" t="s">
        <v>598</v>
      </c>
      <c r="I215" s="120">
        <v>0</v>
      </c>
      <c r="J215" s="120">
        <v>240079795.52000001</v>
      </c>
      <c r="K215" s="120">
        <v>240079795.52000001</v>
      </c>
      <c r="L215" s="120">
        <v>0</v>
      </c>
      <c r="P215" s="2">
        <f t="shared" si="10"/>
        <v>0</v>
      </c>
      <c r="Q215" s="7">
        <f t="shared" si="11"/>
        <v>0</v>
      </c>
      <c r="R215" s="2" t="s">
        <v>219</v>
      </c>
      <c r="S215" s="2" t="s">
        <v>588</v>
      </c>
    </row>
    <row r="216" spans="1:19" hidden="1">
      <c r="A216" s="119">
        <v>301803096</v>
      </c>
      <c r="B216" s="119">
        <v>7110210341</v>
      </c>
      <c r="C216" s="119">
        <v>7</v>
      </c>
      <c r="D216" s="119">
        <v>711</v>
      </c>
      <c r="E216" s="119">
        <v>7110</v>
      </c>
      <c r="F216" s="119">
        <v>10</v>
      </c>
      <c r="G216" s="119" t="s">
        <v>599</v>
      </c>
      <c r="H216" s="119" t="s">
        <v>599</v>
      </c>
      <c r="I216" s="120">
        <v>0</v>
      </c>
      <c r="J216" s="120">
        <v>134905191.38</v>
      </c>
      <c r="K216" s="120">
        <v>134905191.38</v>
      </c>
      <c r="L216" s="120">
        <v>0</v>
      </c>
      <c r="P216" s="2">
        <f t="shared" si="10"/>
        <v>0</v>
      </c>
      <c r="Q216" s="7">
        <f t="shared" si="11"/>
        <v>0</v>
      </c>
      <c r="R216" s="2" t="s">
        <v>219</v>
      </c>
      <c r="S216" s="2" t="s">
        <v>588</v>
      </c>
    </row>
    <row r="217" spans="1:19" hidden="1">
      <c r="A217" s="119">
        <v>301803097</v>
      </c>
      <c r="B217" s="119">
        <v>7110210345</v>
      </c>
      <c r="C217" s="119">
        <v>7</v>
      </c>
      <c r="D217" s="119">
        <v>711</v>
      </c>
      <c r="E217" s="119">
        <v>7110</v>
      </c>
      <c r="F217" s="119">
        <v>10</v>
      </c>
      <c r="G217" s="119" t="s">
        <v>600</v>
      </c>
      <c r="H217" s="119" t="s">
        <v>600</v>
      </c>
      <c r="I217" s="120">
        <v>0</v>
      </c>
      <c r="J217" s="120">
        <v>-381600.3</v>
      </c>
      <c r="K217" s="120">
        <v>-381600.3</v>
      </c>
      <c r="L217" s="120">
        <v>0</v>
      </c>
      <c r="P217" s="2">
        <f t="shared" si="10"/>
        <v>0</v>
      </c>
      <c r="Q217" s="7">
        <f t="shared" si="11"/>
        <v>0</v>
      </c>
      <c r="R217" s="2" t="s">
        <v>219</v>
      </c>
      <c r="S217" s="2" t="s">
        <v>588</v>
      </c>
    </row>
    <row r="218" spans="1:19" hidden="1">
      <c r="A218" s="119">
        <v>301803101</v>
      </c>
      <c r="B218" s="119">
        <v>7110248341</v>
      </c>
      <c r="C218" s="119">
        <v>7</v>
      </c>
      <c r="D218" s="119">
        <v>711</v>
      </c>
      <c r="E218" s="119">
        <v>7110</v>
      </c>
      <c r="F218" s="119">
        <v>10</v>
      </c>
      <c r="G218" s="119" t="s">
        <v>601</v>
      </c>
      <c r="H218" s="119" t="s">
        <v>601</v>
      </c>
      <c r="I218" s="120">
        <v>0</v>
      </c>
      <c r="J218" s="120">
        <v>6463580.7300000004</v>
      </c>
      <c r="K218" s="120">
        <v>6463580.7300000004</v>
      </c>
      <c r="L218" s="120">
        <v>0</v>
      </c>
      <c r="P218" s="2">
        <f t="shared" si="10"/>
        <v>0</v>
      </c>
      <c r="Q218" s="7">
        <f t="shared" si="11"/>
        <v>0</v>
      </c>
      <c r="R218" s="2" t="s">
        <v>219</v>
      </c>
      <c r="S218" s="2" t="s">
        <v>588</v>
      </c>
    </row>
    <row r="219" spans="1:19" hidden="1">
      <c r="A219" s="119">
        <v>301803102</v>
      </c>
      <c r="B219" s="119">
        <v>7110248345</v>
      </c>
      <c r="C219" s="119">
        <v>7</v>
      </c>
      <c r="D219" s="119">
        <v>711</v>
      </c>
      <c r="E219" s="119">
        <v>7110</v>
      </c>
      <c r="F219" s="119">
        <v>10</v>
      </c>
      <c r="G219" s="119" t="s">
        <v>602</v>
      </c>
      <c r="H219" s="119" t="s">
        <v>602</v>
      </c>
      <c r="I219" s="120">
        <v>0</v>
      </c>
      <c r="J219" s="120">
        <v>19161987.989999998</v>
      </c>
      <c r="K219" s="120">
        <v>19161987.989999998</v>
      </c>
      <c r="L219" s="120">
        <v>0</v>
      </c>
      <c r="P219" s="2">
        <f t="shared" si="10"/>
        <v>0</v>
      </c>
      <c r="Q219" s="7">
        <f t="shared" si="11"/>
        <v>0</v>
      </c>
      <c r="R219" s="2" t="s">
        <v>219</v>
      </c>
      <c r="S219" s="2" t="s">
        <v>588</v>
      </c>
    </row>
    <row r="220" spans="1:19" hidden="1">
      <c r="A220" s="119">
        <v>301802020</v>
      </c>
      <c r="B220" s="119">
        <v>7220000000</v>
      </c>
      <c r="C220" s="119">
        <v>7</v>
      </c>
      <c r="D220" s="119">
        <v>722</v>
      </c>
      <c r="E220" s="119">
        <v>7220</v>
      </c>
      <c r="F220" s="119">
        <v>10</v>
      </c>
      <c r="G220" s="119" t="s">
        <v>603</v>
      </c>
      <c r="H220" s="119" t="s">
        <v>604</v>
      </c>
      <c r="I220" s="120">
        <v>-5244.27</v>
      </c>
      <c r="J220" s="120">
        <v>5806.38</v>
      </c>
      <c r="K220" s="120">
        <v>5806.38</v>
      </c>
      <c r="L220" s="120">
        <v>-5806.38</v>
      </c>
      <c r="P220" s="2">
        <f t="shared" si="10"/>
        <v>0</v>
      </c>
      <c r="Q220" s="7">
        <f t="shared" si="11"/>
        <v>-5806.38</v>
      </c>
      <c r="R220" s="2" t="s">
        <v>219</v>
      </c>
      <c r="S220" s="2" t="s">
        <v>605</v>
      </c>
    </row>
    <row r="221" spans="1:19" hidden="1">
      <c r="A221" s="119">
        <v>301807015</v>
      </c>
      <c r="B221" s="119">
        <v>7581000000</v>
      </c>
      <c r="C221" s="119">
        <v>7</v>
      </c>
      <c r="D221" s="119">
        <v>758</v>
      </c>
      <c r="E221" s="119">
        <v>7581</v>
      </c>
      <c r="F221" s="119">
        <v>10</v>
      </c>
      <c r="G221" s="119" t="s">
        <v>606</v>
      </c>
      <c r="H221" s="119" t="s">
        <v>607</v>
      </c>
      <c r="I221" s="120">
        <v>-20274.080000000002</v>
      </c>
      <c r="J221" s="120">
        <v>0</v>
      </c>
      <c r="K221" s="120">
        <v>0</v>
      </c>
      <c r="L221" s="120">
        <v>0</v>
      </c>
      <c r="P221" s="2">
        <f t="shared" si="10"/>
        <v>0</v>
      </c>
      <c r="Q221" s="7">
        <f t="shared" si="11"/>
        <v>0</v>
      </c>
      <c r="R221" s="2" t="s">
        <v>219</v>
      </c>
      <c r="S221" s="2" t="s">
        <v>605</v>
      </c>
    </row>
    <row r="222" spans="1:19" hidden="1">
      <c r="A222" s="119">
        <v>301806010</v>
      </c>
      <c r="B222" s="119">
        <v>7583000000</v>
      </c>
      <c r="C222" s="119">
        <v>7</v>
      </c>
      <c r="D222" s="119">
        <v>758</v>
      </c>
      <c r="E222" s="119">
        <v>7583</v>
      </c>
      <c r="F222" s="119">
        <v>10</v>
      </c>
      <c r="G222" s="119" t="s">
        <v>608</v>
      </c>
      <c r="H222" s="119" t="s">
        <v>609</v>
      </c>
      <c r="I222" s="120">
        <v>-1041915.4</v>
      </c>
      <c r="J222" s="120">
        <v>7539448.0899999999</v>
      </c>
      <c r="K222" s="120">
        <v>7539448.0899999999</v>
      </c>
      <c r="L222" s="120">
        <v>-7539448.0899999999</v>
      </c>
      <c r="P222" s="2">
        <f t="shared" si="10"/>
        <v>0</v>
      </c>
      <c r="Q222" s="7">
        <f t="shared" si="11"/>
        <v>-7539448.0899999999</v>
      </c>
      <c r="R222" s="2" t="s">
        <v>219</v>
      </c>
      <c r="S222" s="2" t="s">
        <v>521</v>
      </c>
    </row>
    <row r="223" spans="1:19" hidden="1">
      <c r="A223" s="119">
        <v>301807050</v>
      </c>
      <c r="B223" s="119">
        <v>7584000000</v>
      </c>
      <c r="C223" s="119">
        <v>7</v>
      </c>
      <c r="D223" s="119">
        <v>758</v>
      </c>
      <c r="E223" s="119">
        <v>7584</v>
      </c>
      <c r="F223" s="119">
        <v>10</v>
      </c>
      <c r="G223" s="119" t="s">
        <v>608</v>
      </c>
      <c r="H223" s="119" t="s">
        <v>610</v>
      </c>
      <c r="I223" s="120">
        <v>0</v>
      </c>
      <c r="J223" s="120">
        <v>34155.9</v>
      </c>
      <c r="K223" s="120">
        <v>34155.9</v>
      </c>
      <c r="L223" s="120">
        <v>-34155.9</v>
      </c>
      <c r="P223" s="2">
        <f t="shared" si="10"/>
        <v>0</v>
      </c>
      <c r="Q223" s="7">
        <f t="shared" si="11"/>
        <v>-34155.9</v>
      </c>
      <c r="R223" s="2" t="s">
        <v>219</v>
      </c>
      <c r="S223" s="2" t="s">
        <v>521</v>
      </c>
    </row>
    <row r="224" spans="1:19" hidden="1">
      <c r="A224" s="119">
        <v>301806050</v>
      </c>
      <c r="B224" s="119">
        <v>7588000000</v>
      </c>
      <c r="C224" s="119">
        <v>7</v>
      </c>
      <c r="D224" s="119">
        <v>758</v>
      </c>
      <c r="E224" s="119">
        <v>7588</v>
      </c>
      <c r="F224" s="119">
        <v>10</v>
      </c>
      <c r="G224" s="119" t="s">
        <v>611</v>
      </c>
      <c r="H224" s="119" t="s">
        <v>612</v>
      </c>
      <c r="I224" s="120">
        <v>-871195.62</v>
      </c>
      <c r="J224" s="120">
        <v>-826861.59</v>
      </c>
      <c r="K224" s="120">
        <v>-826861.59</v>
      </c>
      <c r="L224" s="120">
        <v>826861.59</v>
      </c>
      <c r="P224" s="2">
        <f t="shared" si="10"/>
        <v>0</v>
      </c>
      <c r="Q224" s="7">
        <f t="shared" si="11"/>
        <v>826861.59</v>
      </c>
      <c r="R224" s="2" t="s">
        <v>219</v>
      </c>
      <c r="S224" s="2" t="s">
        <v>605</v>
      </c>
    </row>
    <row r="225" spans="1:20" hidden="1">
      <c r="A225" s="119">
        <v>301806020</v>
      </c>
      <c r="B225" s="119">
        <v>7650000000</v>
      </c>
      <c r="C225" s="119">
        <v>7</v>
      </c>
      <c r="D225" s="119">
        <v>765</v>
      </c>
      <c r="E225" s="119">
        <v>7650</v>
      </c>
      <c r="F225" s="119">
        <v>10</v>
      </c>
      <c r="G225" s="119" t="s">
        <v>613</v>
      </c>
      <c r="H225" s="119" t="s">
        <v>614</v>
      </c>
      <c r="I225" s="120">
        <v>-2589716</v>
      </c>
      <c r="J225" s="120">
        <v>3263814.8</v>
      </c>
      <c r="K225" s="120">
        <v>3263814.8</v>
      </c>
      <c r="L225" s="120">
        <v>-3263814.8</v>
      </c>
      <c r="P225" s="2">
        <f t="shared" si="10"/>
        <v>0</v>
      </c>
      <c r="Q225" s="7">
        <f t="shared" si="11"/>
        <v>-3263814.8</v>
      </c>
      <c r="R225" s="2" t="s">
        <v>223</v>
      </c>
      <c r="S225" s="2" t="s">
        <v>534</v>
      </c>
    </row>
    <row r="226" spans="1:20" hidden="1">
      <c r="A226" s="119">
        <v>301809010</v>
      </c>
      <c r="B226" s="119">
        <v>7660000000</v>
      </c>
      <c r="C226" s="119">
        <v>7</v>
      </c>
      <c r="D226" s="119">
        <v>766</v>
      </c>
      <c r="E226" s="119">
        <v>7660</v>
      </c>
      <c r="F226" s="119">
        <v>10</v>
      </c>
      <c r="G226" s="119" t="s">
        <v>615</v>
      </c>
      <c r="H226" s="119" t="s">
        <v>616</v>
      </c>
      <c r="I226" s="120">
        <v>-43306.8</v>
      </c>
      <c r="J226" s="120">
        <v>12186.99</v>
      </c>
      <c r="K226" s="120">
        <v>12186.99</v>
      </c>
      <c r="L226" s="120">
        <v>-12186.99</v>
      </c>
      <c r="P226" s="2">
        <f t="shared" si="10"/>
        <v>0</v>
      </c>
      <c r="Q226" s="7">
        <f t="shared" si="11"/>
        <v>-12186.99</v>
      </c>
      <c r="R226" s="2" t="s">
        <v>223</v>
      </c>
      <c r="S226" s="2" t="s">
        <v>617</v>
      </c>
    </row>
    <row r="227" spans="1:20" hidden="1">
      <c r="A227" s="119">
        <v>301806051</v>
      </c>
      <c r="B227" s="119">
        <v>7680000000</v>
      </c>
      <c r="C227" s="119">
        <v>7</v>
      </c>
      <c r="D227" s="119">
        <v>768</v>
      </c>
      <c r="E227" s="119">
        <v>7680</v>
      </c>
      <c r="F227" s="119">
        <v>10</v>
      </c>
      <c r="G227" s="119" t="s">
        <v>618</v>
      </c>
      <c r="H227" s="119" t="s">
        <v>618</v>
      </c>
      <c r="I227" s="120">
        <v>-410377.56</v>
      </c>
      <c r="J227" s="120">
        <v>566081.88</v>
      </c>
      <c r="K227" s="120">
        <v>566081.88</v>
      </c>
      <c r="L227" s="120">
        <v>-566081.88</v>
      </c>
      <c r="P227" s="2">
        <f t="shared" si="10"/>
        <v>0</v>
      </c>
      <c r="Q227" s="7">
        <f t="shared" si="11"/>
        <v>-566081.88</v>
      </c>
      <c r="R227" s="2" t="s">
        <v>223</v>
      </c>
      <c r="S227" s="2" t="s">
        <v>541</v>
      </c>
      <c r="T227" s="2" t="s">
        <v>326</v>
      </c>
    </row>
  </sheetData>
  <autoFilter ref="A25:U227" xr:uid="{1F2D6D5C-B456-4674-8C3E-9865FDF2DF49}">
    <filterColumn colId="3">
      <filters>
        <filter val="701"/>
        <filter val="704"/>
        <filter val="707"/>
        <filter val="708"/>
        <filter val="709"/>
      </filters>
    </filterColumn>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F7840-F94A-4B6A-AC1C-703F807EF372}">
  <dimension ref="A1"/>
  <sheetViews>
    <sheetView workbookViewId="0"/>
  </sheetViews>
  <sheetFormatPr defaultRowHeight="14.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17F1C46EF89D45A8F7B34936A4C25D" ma:contentTypeVersion="11" ma:contentTypeDescription="Create a new document." ma:contentTypeScope="" ma:versionID="115521ef33157150c5898283b4e3e47b">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21df411e7ad865e377ea1931d30cf5a"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32F641-0382-402B-891A-607D65D8AFE0}"/>
</file>

<file path=customXml/itemProps2.xml><?xml version="1.0" encoding="utf-8"?>
<ds:datastoreItem xmlns:ds="http://schemas.openxmlformats.org/officeDocument/2006/customXml" ds:itemID="{907382D8-4119-414D-8008-AC19CC4B079A}"/>
</file>

<file path=customXml/itemProps3.xml><?xml version="1.0" encoding="utf-8"?>
<ds:datastoreItem xmlns:ds="http://schemas.openxmlformats.org/officeDocument/2006/customXml" ds:itemID="{C29BCDF5-D9E1-4B61-8ECF-52E322A1E75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PBC_Client computation</vt:lpstr>
      <vt:lpstr>Vim TB_31.03.2025</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Cogalniceanu</dc:creator>
  <cp:lastModifiedBy>roxana</cp:lastModifiedBy>
  <cp:lastPrinted>2025-08-06T11:09:50Z</cp:lastPrinted>
  <dcterms:created xsi:type="dcterms:W3CDTF">2025-08-06T08:30:46Z</dcterms:created>
  <dcterms:modified xsi:type="dcterms:W3CDTF">2026-05-20T06:51:14Z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